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ppo\TT_VIP\IV\1 Productbeheer\Kaders en handreikingen\V&amp;G dossier format (oude Object RI&amp;E)\"/>
    </mc:Choice>
  </mc:AlternateContent>
  <xr:revisionPtr revIDLastSave="0" documentId="8_{6D7BCCF9-E18A-482B-92C6-0D54440C40D3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1. Titel Pagina" sheetId="8" r:id="rId1"/>
    <sheet name="2. Aspectenanalyse" sheetId="10" r:id="rId2"/>
    <sheet name="3. Werkblad object RIE" sheetId="11" r:id="rId3"/>
  </sheets>
  <definedNames>
    <definedName name="_ftnref1" localSheetId="0">'1. Titel Pagina'!#REF!</definedName>
    <definedName name="_ftnref1" localSheetId="1">'2. Aspectenanalyse'!#REF!</definedName>
    <definedName name="_ftnref1" localSheetId="2">'3. Werkblad object RIE'!#REF!</definedName>
    <definedName name="_Hlk188531629" localSheetId="2">'3. Werkblad object RIE'!$B$20</definedName>
    <definedName name="_xlnm.Print_Area" localSheetId="0">'1. Titel Pagina'!$A$1:$H$54</definedName>
    <definedName name="_xlnm.Print_Area" localSheetId="1">'2. Aspectenanalyse'!$A$1:$H$22</definedName>
    <definedName name="_xlnm.Print_Area" localSheetId="2">'3. Werkblad object RIE'!$A$1:$I$32</definedName>
  </definedNames>
  <calcPr calcId="191029"/>
  <customWorkbookViews>
    <customWorkbookView name="a3" guid="{B6CF161E-732E-4092-98AD-52300D91A784}" maximized="1" xWindow="-8" yWindow="-8" windowWidth="1936" windowHeight="1176" activeSheetId="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1" l="1"/>
  <c r="H35" i="8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H37" i="8"/>
  <c r="H36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C39" i="8"/>
  <c r="C16" i="10"/>
  <c r="H14" i="10"/>
  <c r="H13" i="10"/>
  <c r="H12" i="10"/>
  <c r="H11" i="10"/>
  <c r="H10" i="10"/>
  <c r="H9" i="10"/>
  <c r="B46" i="8" s="1"/>
  <c r="H8" i="10"/>
  <c r="H7" i="10"/>
  <c r="C17" i="10"/>
  <c r="D27" i="11" l="1"/>
  <c r="C40" i="8" l="1"/>
</calcChain>
</file>

<file path=xl/sharedStrings.xml><?xml version="1.0" encoding="utf-8"?>
<sst xmlns="http://schemas.openxmlformats.org/spreadsheetml/2006/main" count="134" uniqueCount="91">
  <si>
    <t xml:space="preserve"> </t>
  </si>
  <si>
    <t>Datum:</t>
  </si>
  <si>
    <t>Totaal gewicht</t>
  </si>
  <si>
    <t>Is alle gevraagde informatie verstrekt?</t>
  </si>
  <si>
    <t>Organistatie opsteller:</t>
  </si>
  <si>
    <t>Object (omschrijving/naam)</t>
  </si>
  <si>
    <t>Objectcode (DISK)</t>
  </si>
  <si>
    <t>Objectsoort /-type</t>
  </si>
  <si>
    <t>Objectlocatie</t>
  </si>
  <si>
    <t>Onderdeel van complex (omschrijving)</t>
  </si>
  <si>
    <t>Complexcode (DISK)</t>
  </si>
  <si>
    <t>Onderdeel van Netwerkschakel (omschrijving)</t>
  </si>
  <si>
    <t>Netwerkschakelcode</t>
  </si>
  <si>
    <t>Bezoekadres</t>
  </si>
  <si>
    <t>Opdrachtgever (district)</t>
  </si>
  <si>
    <t>Projectnaam</t>
  </si>
  <si>
    <t>Versie (nummer)</t>
  </si>
  <si>
    <t>Versiedatum</t>
  </si>
  <si>
    <t>Status</t>
  </si>
  <si>
    <t>Veiligheidsinspectie / Locatiebezoek</t>
  </si>
  <si>
    <t>Datum</t>
  </si>
  <si>
    <t>Bij nieuwe objecten: Contactgegevens van deskundigen en beheerder(s)</t>
  </si>
  <si>
    <t>Toetsnummer</t>
  </si>
  <si>
    <t>Korte omschrijving</t>
  </si>
  <si>
    <t>Documentdatum:</t>
  </si>
  <si>
    <t>Versie:</t>
  </si>
  <si>
    <t>Documentnaam:</t>
  </si>
  <si>
    <t>Toetsers:</t>
  </si>
  <si>
    <t>Toetsing RWS</t>
  </si>
  <si>
    <t>Vaststelling:</t>
  </si>
  <si>
    <t>Naam:</t>
  </si>
  <si>
    <t>Handtekening:</t>
  </si>
  <si>
    <t>Toetser</t>
  </si>
  <si>
    <r>
      <t xml:space="preserve">Contractmanager </t>
    </r>
    <r>
      <rPr>
        <sz val="11"/>
        <color theme="1"/>
        <rFont val="Calibri"/>
        <family val="2"/>
        <scheme val="minor"/>
      </rPr>
      <t>(voor gezien)</t>
    </r>
  </si>
  <si>
    <t>Postitief(1) /Negatief (0)</t>
  </si>
  <si>
    <t>Beoordeling na toetsen Positief/Negatief</t>
  </si>
  <si>
    <t>Weging</t>
  </si>
  <si>
    <t>Toetsdatum:</t>
  </si>
  <si>
    <t>Doel:</t>
  </si>
  <si>
    <t>Voldoet het beoordeelde document aan de gestelde eisen?
Hoofdvragen:
- Voldoet het document aan de gestelde eisen?
- Worden onderkende risico's beheerst?</t>
  </si>
  <si>
    <r>
      <t xml:space="preserve">TOETS DOCUMENT
V&amp;G Dossier
</t>
    </r>
    <r>
      <rPr>
        <b/>
        <sz val="8"/>
        <color theme="1"/>
        <rFont val="Verdana"/>
        <family val="2"/>
      </rPr>
      <t>RWS BEDRIJFSVERTROUWELIJK</t>
    </r>
  </si>
  <si>
    <t>Feit/Bewijs</t>
  </si>
  <si>
    <t>Ruimte voor generieke opmerkingen</t>
  </si>
  <si>
    <t>Aspectenanalyse</t>
  </si>
  <si>
    <t>Titelpagina</t>
  </si>
  <si>
    <t>Totaal oordeel Aspectenanalyse</t>
  </si>
  <si>
    <t>Werkblad Object RI&amp;E</t>
  </si>
  <si>
    <t>Totaal oordeel werkblad Object RI&amp;E</t>
  </si>
  <si>
    <t>Gebruikte formatversie IVD Object-RI&amp;E:
(Alleen voor RI&amp;E’s in Excel)</t>
  </si>
  <si>
    <t>Status van het document</t>
  </si>
  <si>
    <t>Link naar de locatie</t>
  </si>
  <si>
    <t>Document aanwezig</t>
  </si>
  <si>
    <t>Document van toepassing</t>
  </si>
  <si>
    <t>Verantwoordelijke persoon/afdeling/instantie = Opsteller/vastgesteld door</t>
  </si>
  <si>
    <t>ABC volledig ingevuld</t>
  </si>
  <si>
    <t>Is de kolom “Mogelijk gevolg” voldoende concreet ingevuld?</t>
  </si>
  <si>
    <t xml:space="preserve">Is de decompositie uitgevoerd op basis van NEN2767 </t>
  </si>
  <si>
    <t>Is de fysieke locatie te herleiden (al dan niet obv de locatieomschrijving)?</t>
  </si>
  <si>
    <t>Zijn verwijzingen naar foto’s correct?
Werken de ingevulde links?</t>
  </si>
  <si>
    <t>Zijn er foto’s gemaakt? Overzichtsfoto’s? Detailfoto’s?
Is duidelijk waar de situatie op de foto zich bevindt?</t>
  </si>
  <si>
    <t>Is er in de kolommen “Blootgestelde Personen” aangegeven voor welke doelgroepen dit risico van toepassing is?</t>
  </si>
  <si>
    <t>Wordt in de kolom ‘Documentatie (IVD) verwijzing’ verwezen naar de documentatie uit het tabblad Aspectenanalyse</t>
  </si>
  <si>
    <t>Zijn de relevante RWS-processen, Interne RWS-kaders voldoende gespecificeerd?</t>
  </si>
  <si>
    <t>Is voldoende aangegeven of verdiepend onderzoek nodig is? Inclusief de achterliggende argumentatie.</t>
  </si>
  <si>
    <t>Wordt er verwezen naar wet-/ (interne) regelgeving?</t>
  </si>
  <si>
    <t>Is de berekening van het risico gebaseerd op realiteit</t>
  </si>
  <si>
    <t>Is het aannemelijk dat de genoemde maatregel overeenkomt met de aangegeven risicoreductie?</t>
  </si>
  <si>
    <t>Is de RI&amp;E voldoende begrijpelijk voor de doelgroep (dit zijn in het algemeen niet-veiligheidskundigen)?</t>
  </si>
  <si>
    <t>Zijn de kolommen door de Veiligheidskundige doelmatig ingevuld zoals overeengekomen in de opdracht?
(zie legenda in de kop van het werkblad).</t>
  </si>
  <si>
    <t>Blijkt uit de Object RI&amp;E dat er is gekeken naar omgevingsrisico’s die effect kunnen hebben op het gebruiken van, en werken met/aan het object?</t>
  </si>
  <si>
    <t>Opmerkingen bij beschikbaarheid</t>
  </si>
  <si>
    <t>Afwijking(en opmerkingen) t.b.v. ABC analyse</t>
  </si>
  <si>
    <t>Is de kolom “Geïdentificeerd gevaar” voldoende concreet ingevuld?</t>
  </si>
  <si>
    <t>Is de kolom “Potentiële risico’s” voldoende concreet ingevuld?</t>
  </si>
  <si>
    <t>Is de kolom “Mogelijke Oorzaken” voldoende concreet ingevuld?</t>
  </si>
  <si>
    <t>Is alle gevraagde informatie verstrekt?
Zijn de kolommen juist ingevuld?</t>
  </si>
  <si>
    <t>Risico-Indentificatie</t>
  </si>
  <si>
    <t>Beoordeeld VG document:</t>
  </si>
  <si>
    <t>Bij bestaande objecten: Contactgegevens van objectdeskundigen</t>
  </si>
  <si>
    <t>Aanwezigen (bij inspectie) Zijn de functies van de aanwezigen bij het locatiebezoek voldoende uitgewerkt?</t>
  </si>
  <si>
    <t>Bevat het veld “beschrijving/ kenmerken” van het object voldoende relevante informatie over het object?
(bijv. Werking, Bouwjaar, Relevante wijzigingen/ renovaties etc.)</t>
  </si>
  <si>
    <t>Model versie 1.0 (19-5-2025)</t>
  </si>
  <si>
    <t>Ultimo-nummer Beheerobject:</t>
  </si>
  <si>
    <t>Totaal oordeel Titelpagina</t>
  </si>
  <si>
    <t>Beoordelingcriteria:</t>
  </si>
  <si>
    <t>Eindconclusie:</t>
  </si>
  <si>
    <r>
      <t>De toetsing voor dit onderdeel is akkoord wanneer er een minimale score van</t>
    </r>
    <r>
      <rPr>
        <b/>
        <sz val="11"/>
        <color theme="1"/>
        <rFont val="Calibri"/>
        <family val="2"/>
        <scheme val="minor"/>
      </rPr>
      <t xml:space="preserve"> 93%</t>
    </r>
    <r>
      <rPr>
        <sz val="11"/>
        <color theme="1"/>
        <rFont val="Calibri"/>
        <family val="2"/>
        <scheme val="minor"/>
      </rPr>
      <t xml:space="preserve"> wordt behaald na de beoordeling Positief/Negatief. 
Het</t>
    </r>
    <r>
      <rPr>
        <b/>
        <sz val="11"/>
        <color theme="1"/>
        <rFont val="Calibri"/>
        <family val="2"/>
        <scheme val="minor"/>
      </rPr>
      <t xml:space="preserve"> volledige</t>
    </r>
    <r>
      <rPr>
        <sz val="11"/>
        <color theme="1"/>
        <rFont val="Calibri"/>
        <family val="2"/>
        <scheme val="minor"/>
      </rPr>
      <t xml:space="preserve"> V&amp;G-Dossier wordt akkoord bevonden als zowel de titelpagina, de aspectenanalyse en het werkblad als positief beoordeeld is.</t>
    </r>
  </si>
  <si>
    <t>Het document geeft (on)voldoende inzicht in de beheersing van de onderkende risico’s</t>
  </si>
  <si>
    <t>Beoordelingscriteria:</t>
  </si>
  <si>
    <r>
      <t xml:space="preserve">De Toetsing van dit onderdeel is akkoord wanneer er een minimale score van </t>
    </r>
    <r>
      <rPr>
        <b/>
        <sz val="11"/>
        <color theme="1"/>
        <rFont val="Calibri"/>
        <family val="2"/>
        <scheme val="minor"/>
      </rPr>
      <t>83%</t>
    </r>
    <r>
      <rPr>
        <sz val="11"/>
        <color theme="1"/>
        <rFont val="Calibri"/>
        <family val="2"/>
        <scheme val="minor"/>
      </rPr>
      <t xml:space="preserve"> wordt behaald na de beoordeling Positief/Negatief</t>
    </r>
  </si>
  <si>
    <r>
      <t xml:space="preserve">De Toetsing voor dit onderdeel is akkoord wanneer er een minimale score van </t>
    </r>
    <r>
      <rPr>
        <b/>
        <sz val="11"/>
        <color theme="1"/>
        <rFont val="Calibri"/>
        <family val="2"/>
        <scheme val="minor"/>
      </rPr>
      <t>96%</t>
    </r>
    <r>
      <rPr>
        <sz val="11"/>
        <color theme="1"/>
        <rFont val="Calibri"/>
        <family val="2"/>
        <scheme val="minor"/>
      </rPr>
      <t xml:space="preserve"> wordt behaald na de beoordeling Positief/Negatief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</si>
</sst>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Verdana"/>
      <family val="2"/>
    </font>
    <font>
      <i/>
      <sz val="8"/>
      <color theme="1"/>
      <name val="Arial"/>
      <family val="2"/>
    </font>
    <font>
      <i/>
      <sz val="16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Verdana"/>
      <family val="2"/>
    </font>
    <font>
      <sz val="11"/>
      <color theme="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7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6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1" fillId="4" borderId="35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10" fillId="3" borderId="0" xfId="0" applyFont="1" applyFill="1"/>
    <xf numFmtId="0" fontId="10" fillId="3" borderId="0" xfId="0" applyFont="1" applyFill="1" applyAlignment="1">
      <alignment vertical="center"/>
    </xf>
    <xf numFmtId="9" fontId="10" fillId="3" borderId="0" xfId="0" applyNumberFormat="1" applyFont="1" applyFill="1" applyAlignment="1">
      <alignment vertical="center"/>
    </xf>
    <xf numFmtId="0" fontId="10" fillId="3" borderId="0" xfId="0" applyFont="1" applyFill="1" applyAlignment="1">
      <alignment horizontal="left" vertical="center"/>
    </xf>
    <xf numFmtId="0" fontId="0" fillId="3" borderId="30" xfId="0" applyFill="1" applyBorder="1"/>
    <xf numFmtId="0" fontId="0" fillId="3" borderId="20" xfId="0" applyFill="1" applyBorder="1"/>
    <xf numFmtId="0" fontId="0" fillId="6" borderId="8" xfId="0" applyFill="1" applyBorder="1" applyAlignment="1">
      <alignment vertical="center" wrapText="1"/>
    </xf>
    <xf numFmtId="0" fontId="0" fillId="6" borderId="8" xfId="0" applyFill="1" applyBorder="1" applyAlignment="1">
      <alignment horizontal="left" vertical="center" wrapText="1"/>
    </xf>
    <xf numFmtId="0" fontId="0" fillId="7" borderId="8" xfId="0" applyFill="1" applyBorder="1" applyAlignment="1">
      <alignment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28" xfId="0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0" fillId="7" borderId="14" xfId="0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top"/>
    </xf>
    <xf numFmtId="0" fontId="0" fillId="2" borderId="9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6" borderId="28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6" borderId="8" xfId="0" applyFill="1" applyBorder="1" applyAlignment="1">
      <alignment wrapText="1"/>
    </xf>
    <xf numFmtId="14" fontId="0" fillId="2" borderId="7" xfId="0" applyNumberFormat="1" applyFill="1" applyBorder="1" applyAlignment="1" applyProtection="1">
      <alignment horizontal="left" vertical="top"/>
      <protection locked="0"/>
    </xf>
    <xf numFmtId="0" fontId="0" fillId="2" borderId="11" xfId="0" applyFill="1" applyBorder="1" applyAlignment="1" applyProtection="1">
      <alignment horizontal="left" vertical="top"/>
      <protection locked="0"/>
    </xf>
    <xf numFmtId="14" fontId="0" fillId="0" borderId="7" xfId="0" applyNumberFormat="1" applyBorder="1" applyAlignment="1" applyProtection="1">
      <alignment horizontal="left" vertical="top"/>
      <protection locked="0"/>
    </xf>
    <xf numFmtId="14" fontId="0" fillId="0" borderId="48" xfId="0" applyNumberFormat="1" applyBorder="1" applyAlignment="1" applyProtection="1">
      <alignment horizontal="left" vertical="top"/>
      <protection locked="0"/>
    </xf>
    <xf numFmtId="0" fontId="2" fillId="3" borderId="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6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44" xfId="0" applyBorder="1" applyAlignment="1" applyProtection="1">
      <alignment horizontal="left" vertical="top" wrapText="1"/>
      <protection locked="0"/>
    </xf>
    <xf numFmtId="0" fontId="0" fillId="0" borderId="45" xfId="0" applyBorder="1" applyAlignment="1" applyProtection="1">
      <alignment horizontal="left" vertical="top" wrapText="1"/>
      <protection locked="0"/>
    </xf>
    <xf numFmtId="0" fontId="2" fillId="2" borderId="28" xfId="0" applyFont="1" applyFill="1" applyBorder="1" applyAlignment="1">
      <alignment horizontal="left" vertical="top"/>
    </xf>
    <xf numFmtId="0" fontId="2" fillId="2" borderId="38" xfId="0" applyFont="1" applyFill="1" applyBorder="1" applyAlignment="1">
      <alignment horizontal="left" vertical="top"/>
    </xf>
    <xf numFmtId="0" fontId="0" fillId="2" borderId="26" xfId="0" applyFill="1" applyBorder="1" applyAlignment="1" applyProtection="1">
      <alignment horizontal="left" vertical="top" wrapText="1"/>
      <protection locked="0"/>
    </xf>
    <xf numFmtId="0" fontId="0" fillId="2" borderId="11" xfId="0" applyFill="1" applyBorder="1" applyAlignment="1" applyProtection="1">
      <alignment horizontal="left" vertical="top" wrapText="1"/>
      <protection locked="0"/>
    </xf>
    <xf numFmtId="0" fontId="0" fillId="0" borderId="34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2" fillId="2" borderId="16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7" xfId="0" applyFont="1" applyFill="1" applyBorder="1" applyAlignment="1" applyProtection="1">
      <alignment horizontal="left" vertical="top"/>
      <protection locked="0"/>
    </xf>
    <xf numFmtId="0" fontId="2" fillId="2" borderId="22" xfId="0" applyFont="1" applyFill="1" applyBorder="1" applyAlignment="1" applyProtection="1">
      <alignment horizontal="left" vertical="top"/>
      <protection locked="0"/>
    </xf>
    <xf numFmtId="0" fontId="2" fillId="2" borderId="24" xfId="0" applyFont="1" applyFill="1" applyBorder="1" applyAlignment="1" applyProtection="1">
      <alignment horizontal="left" vertical="top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25" xfId="0" applyFont="1" applyFill="1" applyBorder="1" applyAlignment="1" applyProtection="1">
      <alignment horizontal="center" vertical="top"/>
      <protection locked="0"/>
    </xf>
    <xf numFmtId="0" fontId="2" fillId="2" borderId="32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2" fillId="2" borderId="34" xfId="0" applyFont="1" applyFill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>
      <alignment horizontal="left" vertical="top"/>
    </xf>
    <xf numFmtId="0" fontId="2" fillId="2" borderId="25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9" fontId="2" fillId="2" borderId="18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2" borderId="23" xfId="0" applyNumberFormat="1" applyFont="1" applyFill="1" applyBorder="1" applyAlignment="1">
      <alignment horizontal="center" vertical="center"/>
    </xf>
    <xf numFmtId="9" fontId="2" fillId="2" borderId="29" xfId="1" applyFont="1" applyFill="1" applyBorder="1" applyAlignment="1">
      <alignment horizontal="center" vertical="center"/>
    </xf>
    <xf numFmtId="9" fontId="2" fillId="2" borderId="22" xfId="1" applyFont="1" applyFill="1" applyBorder="1" applyAlignment="1">
      <alignment horizontal="center" vertical="center"/>
    </xf>
    <xf numFmtId="9" fontId="2" fillId="2" borderId="24" xfId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23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20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left" vertical="top"/>
    </xf>
    <xf numFmtId="0" fontId="2" fillId="2" borderId="26" xfId="0" applyFont="1" applyFill="1" applyBorder="1" applyAlignment="1">
      <alignment horizontal="left" vertical="top"/>
    </xf>
    <xf numFmtId="0" fontId="0" fillId="2" borderId="25" xfId="0" applyFill="1" applyBorder="1" applyAlignment="1" applyProtection="1">
      <alignment horizontal="left" vertical="top" wrapText="1"/>
      <protection locked="0"/>
    </xf>
    <xf numFmtId="0" fontId="0" fillId="2" borderId="7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9" xfId="0" applyFill="1" applyBorder="1" applyAlignment="1" applyProtection="1">
      <alignment horizontal="left" vertical="top" wrapText="1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2" borderId="36" xfId="0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left" vertical="top" wrapText="1"/>
      <protection locked="0"/>
    </xf>
    <xf numFmtId="0" fontId="0" fillId="2" borderId="27" xfId="0" applyFill="1" applyBorder="1" applyAlignment="1" applyProtection="1">
      <alignment horizontal="left" vertical="top" wrapText="1"/>
      <protection locked="0"/>
    </xf>
    <xf numFmtId="0" fontId="2" fillId="3" borderId="16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 applyProtection="1">
      <alignment horizontal="center" vertical="center"/>
      <protection locked="0"/>
    </xf>
    <xf numFmtId="0" fontId="11" fillId="2" borderId="37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1" fillId="2" borderId="47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8" fillId="4" borderId="4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0" fillId="2" borderId="39" xfId="0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9" fontId="2" fillId="2" borderId="18" xfId="1" applyFont="1" applyFill="1" applyBorder="1" applyAlignment="1">
      <alignment horizontal="center" vertical="center"/>
    </xf>
    <xf numFmtId="9" fontId="2" fillId="2" borderId="19" xfId="1" applyFont="1" applyFill="1" applyBorder="1" applyAlignment="1">
      <alignment horizontal="center" vertical="center"/>
    </xf>
    <xf numFmtId="9" fontId="2" fillId="2" borderId="23" xfId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textRotation="255"/>
    </xf>
    <xf numFmtId="0" fontId="2" fillId="3" borderId="12" xfId="0" applyFont="1" applyFill="1" applyBorder="1" applyAlignment="1">
      <alignment horizontal="center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003399"/>
      <color rgb="FF250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478155</xdr:colOff>
      <xdr:row>1</xdr:row>
      <xdr:rowOff>238125</xdr:rowOff>
    </xdr:from>
    <xdr:to>
      <xdr:col>5</xdr:col>
      <xdr:colOff>2084070</xdr:colOff>
      <xdr:row>2</xdr:row>
      <xdr:rowOff>285749</xdr:rowOff>
    </xdr:to>
    <xdr:pic>
      <xdr:nvPicPr>
        <xdr:cNvPr id="3" name="RWS_Woordmerk" descr="Afbeelding met tekst, schermopname, Lettertype, wit">
          <a:extLst>
            <a:ext uri="{FF2B5EF4-FFF2-40B4-BE49-F238E27FC236}">
              <a16:creationId xmlns:a16="http://schemas.microsoft.com/office/drawing/2014/main" id="{6C17A773-6727-8C54-99F1-6694C54F0E9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071" b="18342"/>
        <a:stretch/>
      </xdr:blipFill>
      <xdr:spPr bwMode="auto">
        <a:xfrm>
          <a:off x="4421505" y="466725"/>
          <a:ext cx="2339340" cy="47624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</xdr:rowOff>
    </xdr:from>
    <xdr:to>
      <xdr:col>3</xdr:col>
      <xdr:colOff>466725</xdr:colOff>
      <xdr:row>2</xdr:row>
      <xdr:rowOff>447676</xdr:rowOff>
    </xdr:to>
    <xdr:pic>
      <xdr:nvPicPr>
        <xdr:cNvPr id="4" name="Rijkslint" descr="Afbeelding met Graphics, schermopname, grafische vormgeving, blauw&#10;&#10;Automatisch gegenereerde beschrijving">
          <a:extLst>
            <a:ext uri="{FF2B5EF4-FFF2-40B4-BE49-F238E27FC236}">
              <a16:creationId xmlns:a16="http://schemas.microsoft.com/office/drawing/2014/main" id="{DAA41541-9AF1-24BF-0176-877692F44FE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53" r="271" b="15093"/>
        <a:stretch/>
      </xdr:blipFill>
      <xdr:spPr bwMode="auto">
        <a:xfrm>
          <a:off x="3771900" y="1"/>
          <a:ext cx="466725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478155</xdr:colOff>
      <xdr:row>1</xdr:row>
      <xdr:rowOff>238125</xdr:rowOff>
    </xdr:from>
    <xdr:to>
      <xdr:col>5</xdr:col>
      <xdr:colOff>2141220</xdr:colOff>
      <xdr:row>2</xdr:row>
      <xdr:rowOff>285749</xdr:rowOff>
    </xdr:to>
    <xdr:pic>
      <xdr:nvPicPr>
        <xdr:cNvPr id="2" name="RWS_Woordmerk" descr="Afbeelding met tekst, schermopname, Lettertype, wit">
          <a:extLst>
            <a:ext uri="{FF2B5EF4-FFF2-40B4-BE49-F238E27FC236}">
              <a16:creationId xmlns:a16="http://schemas.microsoft.com/office/drawing/2014/main" id="{B618D515-5909-469C-8733-A052B191BA9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071" b="18342"/>
        <a:stretch/>
      </xdr:blipFill>
      <xdr:spPr bwMode="auto">
        <a:xfrm>
          <a:off x="4288155" y="466725"/>
          <a:ext cx="2339340" cy="47624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</xdr:rowOff>
    </xdr:from>
    <xdr:to>
      <xdr:col>3</xdr:col>
      <xdr:colOff>466725</xdr:colOff>
      <xdr:row>2</xdr:row>
      <xdr:rowOff>447676</xdr:rowOff>
    </xdr:to>
    <xdr:pic>
      <xdr:nvPicPr>
        <xdr:cNvPr id="3" name="Rijkslint" descr="Afbeelding met Graphics, schermopname, grafische vormgeving, blauw&#10;&#10;Automatisch gegenereerde beschrijving">
          <a:extLst>
            <a:ext uri="{FF2B5EF4-FFF2-40B4-BE49-F238E27FC236}">
              <a16:creationId xmlns:a16="http://schemas.microsoft.com/office/drawing/2014/main" id="{2E6CA0C9-08D7-4683-992D-38FB7921E04F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53" r="271" b="15093"/>
        <a:stretch/>
      </xdr:blipFill>
      <xdr:spPr bwMode="auto">
        <a:xfrm>
          <a:off x="3810000" y="1"/>
          <a:ext cx="466725" cy="1104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478155</xdr:colOff>
      <xdr:row>1</xdr:row>
      <xdr:rowOff>238125</xdr:rowOff>
    </xdr:from>
    <xdr:to>
      <xdr:col>6</xdr:col>
      <xdr:colOff>2141220</xdr:colOff>
      <xdr:row>2</xdr:row>
      <xdr:rowOff>285749</xdr:rowOff>
    </xdr:to>
    <xdr:pic>
      <xdr:nvPicPr>
        <xdr:cNvPr id="2" name="RWS_Woordmerk" descr="Afbeelding met tekst, schermopname, Lettertype, wit">
          <a:extLst>
            <a:ext uri="{FF2B5EF4-FFF2-40B4-BE49-F238E27FC236}">
              <a16:creationId xmlns:a16="http://schemas.microsoft.com/office/drawing/2014/main" id="{537EE118-640E-43C7-BC39-3BB15013BD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071" b="18342"/>
        <a:stretch/>
      </xdr:blipFill>
      <xdr:spPr bwMode="auto">
        <a:xfrm>
          <a:off x="4288155" y="466725"/>
          <a:ext cx="2339340" cy="4762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1</xdr:rowOff>
    </xdr:from>
    <xdr:to>
      <xdr:col>4</xdr:col>
      <xdr:colOff>466725</xdr:colOff>
      <xdr:row>2</xdr:row>
      <xdr:rowOff>438151</xdr:rowOff>
    </xdr:to>
    <xdr:pic>
      <xdr:nvPicPr>
        <xdr:cNvPr id="3" name="Rijkslint" descr="Afbeelding met Graphics, schermopname, grafische vormgeving, blauw&#10;&#10;Automatisch gegenereerde beschrijving">
          <a:extLst>
            <a:ext uri="{FF2B5EF4-FFF2-40B4-BE49-F238E27FC236}">
              <a16:creationId xmlns:a16="http://schemas.microsoft.com/office/drawing/2014/main" id="{8CA9283F-7BD3-4192-B79B-19805FFD35AF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53" r="271" b="15093"/>
        <a:stretch/>
      </xdr:blipFill>
      <xdr:spPr bwMode="auto">
        <a:xfrm>
          <a:off x="3810000" y="1"/>
          <a:ext cx="466725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upport.microsoft.com/nl-nl/office/de-huidige-datum-en-tijd-invoegen-in-een-cel-b5663451-10b0-40ab-9e71-6b0ce5768138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/>
  <dimension ref="A1:P54"/>
  <sheetViews>
    <sheetView showWhiteSpace="0" zoomScaleNormal="100" workbookViewId="0">
      <selection activeCell="C7" sqref="C7:D8"/>
    </sheetView>
  </sheetViews>
  <sheetFormatPr defaultColWidth="9.1796875" defaultRowHeight="14.5" x14ac:dyDescent="0.35"/>
  <cols>
    <col min="1" max="1" width="3.7265625" style="1" customWidth="1"/>
    <col min="2" max="2" width="41.1796875" style="1" customWidth="1"/>
    <col min="3" max="3" width="12.26953125" style="1" customWidth="1"/>
    <col min="4" max="4" width="9.81640625" style="5" customWidth="1"/>
    <col min="5" max="5" width="1.1796875" style="5" customWidth="1"/>
    <col min="6" max="6" width="32.7265625" style="1" customWidth="1"/>
    <col min="7" max="7" width="27.81640625" style="1" customWidth="1"/>
    <col min="8" max="8" width="3.1796875" style="1" customWidth="1"/>
    <col min="9" max="9" width="9.1796875" style="1"/>
    <col min="10" max="12" width="9.453125" style="1" bestFit="1" customWidth="1"/>
    <col min="13" max="16384" width="9.1796875" style="1"/>
  </cols>
  <sheetData>
    <row r="1" spans="1:8" ht="18" customHeight="1" thickBot="1" x14ac:dyDescent="0.4">
      <c r="A1" s="21"/>
      <c r="B1" s="21"/>
      <c r="C1" s="21"/>
      <c r="D1" s="22"/>
      <c r="E1" s="21"/>
      <c r="F1" s="21"/>
      <c r="G1" s="21"/>
      <c r="H1" s="24"/>
    </row>
    <row r="2" spans="1:8" ht="33.75" customHeight="1" x14ac:dyDescent="0.35">
      <c r="A2" s="21"/>
      <c r="B2" s="95" t="s">
        <v>40</v>
      </c>
      <c r="C2" s="96"/>
      <c r="D2" s="6"/>
      <c r="E2" s="105" t="s">
        <v>81</v>
      </c>
      <c r="F2" s="106"/>
      <c r="G2" s="107"/>
      <c r="H2" s="24"/>
    </row>
    <row r="3" spans="1:8" ht="43.5" customHeight="1" thickBot="1" x14ac:dyDescent="0.4">
      <c r="A3" s="21"/>
      <c r="B3" s="97"/>
      <c r="C3" s="98"/>
      <c r="E3" s="108"/>
      <c r="F3" s="108"/>
      <c r="G3" s="109"/>
      <c r="H3" s="24"/>
    </row>
    <row r="4" spans="1:8" x14ac:dyDescent="0.35">
      <c r="A4" s="21"/>
      <c r="B4" s="11" t="s">
        <v>22</v>
      </c>
      <c r="C4" s="115"/>
      <c r="D4" s="116"/>
      <c r="E4" s="11" t="s">
        <v>37</v>
      </c>
      <c r="F4" s="11"/>
      <c r="G4" s="44"/>
      <c r="H4" s="24"/>
    </row>
    <row r="5" spans="1:8" ht="15" thickBot="1" x14ac:dyDescent="0.4">
      <c r="A5" s="21"/>
      <c r="B5" s="13" t="s">
        <v>23</v>
      </c>
      <c r="C5" s="62"/>
      <c r="D5" s="63"/>
      <c r="E5" s="113" t="s">
        <v>82</v>
      </c>
      <c r="F5" s="114"/>
      <c r="G5" s="45"/>
      <c r="H5" s="24"/>
    </row>
    <row r="6" spans="1:8" ht="20.149999999999999" customHeight="1" thickBot="1" x14ac:dyDescent="0.4">
      <c r="A6" s="21"/>
      <c r="B6" s="128" t="s">
        <v>77</v>
      </c>
      <c r="C6" s="129"/>
      <c r="D6" s="130"/>
      <c r="E6" s="48" t="s">
        <v>27</v>
      </c>
      <c r="F6" s="49"/>
      <c r="G6" s="50"/>
      <c r="H6" s="24"/>
    </row>
    <row r="7" spans="1:8" x14ac:dyDescent="0.35">
      <c r="A7" s="21"/>
      <c r="B7" s="54" t="s">
        <v>26</v>
      </c>
      <c r="C7" s="56"/>
      <c r="D7" s="57"/>
      <c r="E7" s="91" t="s">
        <v>28</v>
      </c>
      <c r="F7" s="92"/>
      <c r="G7" s="46"/>
      <c r="H7" s="24"/>
    </row>
    <row r="8" spans="1:8" ht="15" thickBot="1" x14ac:dyDescent="0.4">
      <c r="A8" s="21"/>
      <c r="B8" s="55"/>
      <c r="C8" s="58"/>
      <c r="D8" s="59"/>
      <c r="E8" s="60" t="s">
        <v>28</v>
      </c>
      <c r="F8" s="61"/>
      <c r="G8" s="47"/>
      <c r="H8" s="24"/>
    </row>
    <row r="9" spans="1:8" x14ac:dyDescent="0.35">
      <c r="A9" s="21"/>
      <c r="B9" s="38" t="s">
        <v>4</v>
      </c>
      <c r="C9" s="64"/>
      <c r="D9" s="65"/>
      <c r="E9" s="66"/>
      <c r="F9" s="67"/>
      <c r="G9" s="68"/>
      <c r="H9" s="24"/>
    </row>
    <row r="10" spans="1:8" x14ac:dyDescent="0.35">
      <c r="A10" s="21"/>
      <c r="B10" s="12" t="s">
        <v>25</v>
      </c>
      <c r="C10" s="117"/>
      <c r="D10" s="118"/>
      <c r="E10" s="69"/>
      <c r="F10" s="70"/>
      <c r="G10" s="71"/>
      <c r="H10" s="24"/>
    </row>
    <row r="11" spans="1:8" x14ac:dyDescent="0.35">
      <c r="A11" s="21"/>
      <c r="B11" s="19" t="s">
        <v>24</v>
      </c>
      <c r="C11" s="126"/>
      <c r="D11" s="127"/>
      <c r="E11" s="69"/>
      <c r="F11" s="70"/>
      <c r="G11" s="71"/>
      <c r="H11" s="24"/>
    </row>
    <row r="12" spans="1:8" ht="29.5" thickBot="1" x14ac:dyDescent="0.4">
      <c r="A12" s="21"/>
      <c r="B12" s="20" t="s">
        <v>48</v>
      </c>
      <c r="C12" s="62"/>
      <c r="D12" s="63"/>
      <c r="E12" s="72"/>
      <c r="F12" s="73"/>
      <c r="G12" s="74"/>
      <c r="H12" s="24"/>
    </row>
    <row r="13" spans="1:8" ht="20.149999999999999" customHeight="1" thickBot="1" x14ac:dyDescent="0.4">
      <c r="A13" s="21"/>
      <c r="B13" s="48" t="s">
        <v>38</v>
      </c>
      <c r="C13" s="49"/>
      <c r="D13" s="49"/>
      <c r="E13" s="49"/>
      <c r="F13" s="49"/>
      <c r="G13" s="50"/>
      <c r="H13" s="24"/>
    </row>
    <row r="14" spans="1:8" ht="76.5" customHeight="1" thickBot="1" x14ac:dyDescent="0.4">
      <c r="A14" s="21"/>
      <c r="B14" s="51" t="s">
        <v>39</v>
      </c>
      <c r="C14" s="52"/>
      <c r="D14" s="52"/>
      <c r="E14" s="52"/>
      <c r="F14" s="52"/>
      <c r="G14" s="53"/>
      <c r="H14" s="24"/>
    </row>
    <row r="15" spans="1:8" ht="18" customHeight="1" thickBot="1" x14ac:dyDescent="0.4">
      <c r="A15" s="21"/>
      <c r="B15" s="28"/>
      <c r="C15" s="21"/>
      <c r="D15" s="22"/>
      <c r="E15" s="21"/>
      <c r="F15" s="21"/>
      <c r="G15" s="29"/>
      <c r="H15" s="24"/>
    </row>
    <row r="16" spans="1:8" s="2" customFormat="1" ht="25.5" customHeight="1" thickBot="1" x14ac:dyDescent="0.4">
      <c r="A16" s="4"/>
      <c r="B16" s="16" t="s">
        <v>44</v>
      </c>
      <c r="C16" s="131" t="s">
        <v>34</v>
      </c>
      <c r="D16" s="132"/>
      <c r="E16" s="24"/>
      <c r="F16" s="135" t="s">
        <v>41</v>
      </c>
      <c r="G16" s="136"/>
      <c r="H16" s="25"/>
    </row>
    <row r="17" spans="1:16" s="7" customFormat="1" ht="19" customHeight="1" x14ac:dyDescent="0.35">
      <c r="A17" s="4"/>
      <c r="B17" s="121" t="s">
        <v>3</v>
      </c>
      <c r="C17" s="122"/>
      <c r="D17" s="123"/>
      <c r="E17" s="24"/>
      <c r="F17" s="119"/>
      <c r="G17" s="120"/>
      <c r="H17" s="25"/>
      <c r="I17" s="2"/>
      <c r="J17" s="2"/>
      <c r="K17" s="2"/>
      <c r="L17" s="2"/>
      <c r="M17" s="2"/>
      <c r="N17" s="2"/>
      <c r="O17" s="2"/>
      <c r="P17" s="2"/>
    </row>
    <row r="18" spans="1:16" s="3" customFormat="1" ht="30" customHeight="1" x14ac:dyDescent="0.35">
      <c r="A18" s="23"/>
      <c r="B18" s="30" t="s">
        <v>5</v>
      </c>
      <c r="C18" s="133">
        <v>0</v>
      </c>
      <c r="D18" s="134"/>
      <c r="E18" s="24">
        <v>0.11</v>
      </c>
      <c r="F18" s="124"/>
      <c r="G18" s="125"/>
      <c r="H18" s="26">
        <f>SUM(C18)*E18</f>
        <v>0</v>
      </c>
    </row>
    <row r="19" spans="1:16" s="3" customFormat="1" ht="30" customHeight="1" x14ac:dyDescent="0.35">
      <c r="A19" s="23"/>
      <c r="B19" s="31" t="s">
        <v>6</v>
      </c>
      <c r="C19" s="133">
        <v>0</v>
      </c>
      <c r="D19" s="134"/>
      <c r="E19" s="24">
        <v>0.11</v>
      </c>
      <c r="F19" s="124" t="s">
        <v>0</v>
      </c>
      <c r="G19" s="125"/>
      <c r="H19" s="26">
        <f t="shared" ref="H19:H37" si="0">SUM(C19)*E19</f>
        <v>0</v>
      </c>
    </row>
    <row r="20" spans="1:16" s="3" customFormat="1" ht="30" customHeight="1" x14ac:dyDescent="0.35">
      <c r="A20" s="23"/>
      <c r="B20" s="31" t="s">
        <v>7</v>
      </c>
      <c r="C20" s="133">
        <v>0</v>
      </c>
      <c r="D20" s="134"/>
      <c r="E20" s="24">
        <v>0.11</v>
      </c>
      <c r="F20" s="124" t="s">
        <v>0</v>
      </c>
      <c r="G20" s="125"/>
      <c r="H20" s="26">
        <f t="shared" si="0"/>
        <v>0</v>
      </c>
    </row>
    <row r="21" spans="1:16" s="3" customFormat="1" ht="30" customHeight="1" x14ac:dyDescent="0.35">
      <c r="A21" s="23"/>
      <c r="B21" s="8" t="s">
        <v>8</v>
      </c>
      <c r="C21" s="133">
        <v>0</v>
      </c>
      <c r="D21" s="134"/>
      <c r="E21" s="24">
        <v>5.0000000000000001E-3</v>
      </c>
      <c r="F21" s="124" t="s">
        <v>0</v>
      </c>
      <c r="G21" s="125"/>
      <c r="H21" s="26">
        <f t="shared" si="0"/>
        <v>0</v>
      </c>
    </row>
    <row r="22" spans="1:16" s="3" customFormat="1" ht="30" customHeight="1" x14ac:dyDescent="0.35">
      <c r="A22" s="23"/>
      <c r="B22" s="8" t="s">
        <v>9</v>
      </c>
      <c r="C22" s="133">
        <v>0</v>
      </c>
      <c r="D22" s="134"/>
      <c r="E22" s="24">
        <v>5.0000000000000001E-3</v>
      </c>
      <c r="F22" s="124" t="s">
        <v>0</v>
      </c>
      <c r="G22" s="125"/>
      <c r="H22" s="26">
        <f t="shared" si="0"/>
        <v>0</v>
      </c>
    </row>
    <row r="23" spans="1:16" s="3" customFormat="1" ht="30" customHeight="1" x14ac:dyDescent="0.35">
      <c r="A23" s="23"/>
      <c r="B23" s="8" t="s">
        <v>10</v>
      </c>
      <c r="C23" s="133">
        <v>0</v>
      </c>
      <c r="D23" s="134"/>
      <c r="E23" s="24">
        <v>5.0000000000000001E-3</v>
      </c>
      <c r="F23" s="124" t="s">
        <v>0</v>
      </c>
      <c r="G23" s="125"/>
      <c r="H23" s="26">
        <f t="shared" si="0"/>
        <v>0</v>
      </c>
    </row>
    <row r="24" spans="1:16" s="3" customFormat="1" ht="30" customHeight="1" x14ac:dyDescent="0.35">
      <c r="A24" s="23"/>
      <c r="B24" s="8" t="s">
        <v>11</v>
      </c>
      <c r="C24" s="133">
        <v>0</v>
      </c>
      <c r="D24" s="134"/>
      <c r="E24" s="24">
        <v>5.0000000000000001E-3</v>
      </c>
      <c r="F24" s="124" t="s">
        <v>0</v>
      </c>
      <c r="G24" s="125"/>
      <c r="H24" s="26">
        <f t="shared" si="0"/>
        <v>0</v>
      </c>
    </row>
    <row r="25" spans="1:16" s="3" customFormat="1" ht="30" customHeight="1" x14ac:dyDescent="0.35">
      <c r="A25" s="23"/>
      <c r="B25" s="8" t="s">
        <v>12</v>
      </c>
      <c r="C25" s="133">
        <v>0</v>
      </c>
      <c r="D25" s="134"/>
      <c r="E25" s="24">
        <v>5.0000000000000001E-3</v>
      </c>
      <c r="F25" s="124" t="s">
        <v>0</v>
      </c>
      <c r="G25" s="125"/>
      <c r="H25" s="26">
        <f t="shared" si="0"/>
        <v>0</v>
      </c>
    </row>
    <row r="26" spans="1:16" s="3" customFormat="1" ht="30" customHeight="1" x14ac:dyDescent="0.35">
      <c r="A26" s="23"/>
      <c r="B26" s="8" t="s">
        <v>13</v>
      </c>
      <c r="C26" s="133">
        <v>0</v>
      </c>
      <c r="D26" s="134"/>
      <c r="E26" s="24">
        <v>5.0000000000000001E-3</v>
      </c>
      <c r="F26" s="124" t="s">
        <v>0</v>
      </c>
      <c r="G26" s="125"/>
      <c r="H26" s="26">
        <f t="shared" si="0"/>
        <v>0</v>
      </c>
    </row>
    <row r="27" spans="1:16" s="3" customFormat="1" ht="30" customHeight="1" x14ac:dyDescent="0.35">
      <c r="A27" s="23"/>
      <c r="B27" s="8" t="s">
        <v>14</v>
      </c>
      <c r="C27" s="133">
        <v>0</v>
      </c>
      <c r="D27" s="134"/>
      <c r="E27" s="24">
        <v>5.0000000000000001E-3</v>
      </c>
      <c r="F27" s="124" t="s">
        <v>0</v>
      </c>
      <c r="G27" s="125"/>
      <c r="H27" s="26">
        <f t="shared" si="0"/>
        <v>0</v>
      </c>
    </row>
    <row r="28" spans="1:16" s="3" customFormat="1" ht="30" customHeight="1" x14ac:dyDescent="0.35">
      <c r="A28" s="23"/>
      <c r="B28" s="8" t="s">
        <v>15</v>
      </c>
      <c r="C28" s="133">
        <v>0</v>
      </c>
      <c r="D28" s="134"/>
      <c r="E28" s="24">
        <v>5.0000000000000001E-3</v>
      </c>
      <c r="F28" s="124" t="s">
        <v>0</v>
      </c>
      <c r="G28" s="125"/>
      <c r="H28" s="26">
        <f t="shared" si="0"/>
        <v>0</v>
      </c>
    </row>
    <row r="29" spans="1:16" s="3" customFormat="1" ht="30" customHeight="1" x14ac:dyDescent="0.35">
      <c r="A29" s="23"/>
      <c r="B29" s="31" t="s">
        <v>16</v>
      </c>
      <c r="C29" s="133">
        <v>0</v>
      </c>
      <c r="D29" s="134"/>
      <c r="E29" s="24">
        <v>0.1</v>
      </c>
      <c r="F29" s="124" t="s">
        <v>0</v>
      </c>
      <c r="G29" s="125"/>
      <c r="H29" s="26">
        <f t="shared" si="0"/>
        <v>0</v>
      </c>
    </row>
    <row r="30" spans="1:16" s="3" customFormat="1" ht="30" customHeight="1" x14ac:dyDescent="0.35">
      <c r="A30" s="23"/>
      <c r="B30" s="8" t="s">
        <v>17</v>
      </c>
      <c r="C30" s="133">
        <v>0</v>
      </c>
      <c r="D30" s="134"/>
      <c r="E30" s="24">
        <v>0.01</v>
      </c>
      <c r="F30" s="124" t="s">
        <v>0</v>
      </c>
      <c r="G30" s="125"/>
      <c r="H30" s="26">
        <f t="shared" si="0"/>
        <v>0</v>
      </c>
    </row>
    <row r="31" spans="1:16" s="3" customFormat="1" ht="30" customHeight="1" x14ac:dyDescent="0.35">
      <c r="A31" s="23"/>
      <c r="B31" s="8" t="s">
        <v>18</v>
      </c>
      <c r="C31" s="133">
        <v>0</v>
      </c>
      <c r="D31" s="134"/>
      <c r="E31" s="24">
        <v>5.0000000000000001E-3</v>
      </c>
      <c r="F31" s="124" t="s">
        <v>0</v>
      </c>
      <c r="G31" s="125"/>
      <c r="H31" s="26">
        <f t="shared" si="0"/>
        <v>0</v>
      </c>
    </row>
    <row r="32" spans="1:16" s="3" customFormat="1" ht="30" customHeight="1" x14ac:dyDescent="0.35">
      <c r="A32" s="23"/>
      <c r="B32" s="31" t="s">
        <v>19</v>
      </c>
      <c r="C32" s="133">
        <v>0</v>
      </c>
      <c r="D32" s="134"/>
      <c r="E32" s="24">
        <v>0.1</v>
      </c>
      <c r="F32" s="124" t="s">
        <v>0</v>
      </c>
      <c r="G32" s="125"/>
      <c r="H32" s="26">
        <f t="shared" si="0"/>
        <v>0</v>
      </c>
    </row>
    <row r="33" spans="1:8" s="3" customFormat="1" ht="30" customHeight="1" x14ac:dyDescent="0.35">
      <c r="A33" s="23"/>
      <c r="B33" s="31" t="s">
        <v>20</v>
      </c>
      <c r="C33" s="133">
        <v>0</v>
      </c>
      <c r="D33" s="134"/>
      <c r="E33" s="24">
        <v>0.1</v>
      </c>
      <c r="F33" s="124" t="s">
        <v>0</v>
      </c>
      <c r="G33" s="125"/>
      <c r="H33" s="26">
        <f t="shared" si="0"/>
        <v>0</v>
      </c>
    </row>
    <row r="34" spans="1:8" s="3" customFormat="1" ht="47.25" customHeight="1" x14ac:dyDescent="0.35">
      <c r="A34" s="23"/>
      <c r="B34" s="41" t="s">
        <v>79</v>
      </c>
      <c r="C34" s="133">
        <v>0</v>
      </c>
      <c r="D34" s="134"/>
      <c r="E34" s="24">
        <v>0.1</v>
      </c>
      <c r="F34" s="124" t="s">
        <v>0</v>
      </c>
      <c r="G34" s="125"/>
      <c r="H34" s="26">
        <f t="shared" si="0"/>
        <v>0</v>
      </c>
    </row>
    <row r="35" spans="1:8" s="3" customFormat="1" ht="81" customHeight="1" x14ac:dyDescent="0.35">
      <c r="A35" s="23"/>
      <c r="B35" s="41" t="s">
        <v>80</v>
      </c>
      <c r="C35" s="133">
        <v>0</v>
      </c>
      <c r="D35" s="134"/>
      <c r="E35" s="24">
        <v>0.1</v>
      </c>
      <c r="F35" s="124"/>
      <c r="G35" s="125"/>
      <c r="H35" s="26">
        <f t="shared" si="0"/>
        <v>0</v>
      </c>
    </row>
    <row r="36" spans="1:8" s="3" customFormat="1" ht="30" customHeight="1" x14ac:dyDescent="0.35">
      <c r="A36" s="23"/>
      <c r="B36" s="43" t="s">
        <v>78</v>
      </c>
      <c r="C36" s="137">
        <v>0</v>
      </c>
      <c r="D36" s="134"/>
      <c r="E36" s="24">
        <v>0.1</v>
      </c>
      <c r="F36" s="124" t="s">
        <v>0</v>
      </c>
      <c r="G36" s="125"/>
      <c r="H36" s="26">
        <f t="shared" si="0"/>
        <v>0</v>
      </c>
    </row>
    <row r="37" spans="1:8" s="3" customFormat="1" ht="30" customHeight="1" thickBot="1" x14ac:dyDescent="0.4">
      <c r="A37" s="23"/>
      <c r="B37" s="42" t="s">
        <v>21</v>
      </c>
      <c r="C37" s="133">
        <v>0</v>
      </c>
      <c r="D37" s="134"/>
      <c r="E37" s="24">
        <v>0.01</v>
      </c>
      <c r="F37" s="124" t="s">
        <v>0</v>
      </c>
      <c r="G37" s="125"/>
      <c r="H37" s="26">
        <f t="shared" si="0"/>
        <v>0</v>
      </c>
    </row>
    <row r="38" spans="1:8" s="3" customFormat="1" ht="20.149999999999999" customHeight="1" thickBot="1" x14ac:dyDescent="0.4">
      <c r="A38" s="23"/>
      <c r="B38" s="110" t="s">
        <v>36</v>
      </c>
      <c r="C38" s="111"/>
      <c r="D38" s="111"/>
      <c r="E38" s="111"/>
      <c r="F38" s="111"/>
      <c r="G38" s="112"/>
      <c r="H38" s="25"/>
    </row>
    <row r="39" spans="1:8" s="3" customFormat="1" x14ac:dyDescent="0.35">
      <c r="A39" s="23"/>
      <c r="B39" s="9" t="s">
        <v>2</v>
      </c>
      <c r="C39" s="99">
        <f>SUM(E18:E37)</f>
        <v>0.995</v>
      </c>
      <c r="D39" s="100"/>
      <c r="E39" s="100"/>
      <c r="F39" s="100"/>
      <c r="G39" s="101"/>
      <c r="H39" s="27"/>
    </row>
    <row r="40" spans="1:8" s="3" customFormat="1" ht="15" thickBot="1" x14ac:dyDescent="0.4">
      <c r="A40" s="23"/>
      <c r="B40" s="17" t="s">
        <v>35</v>
      </c>
      <c r="C40" s="102">
        <f>SUM(H18:H37)</f>
        <v>0</v>
      </c>
      <c r="D40" s="103"/>
      <c r="E40" s="103"/>
      <c r="F40" s="103"/>
      <c r="G40" s="104"/>
      <c r="H40" s="27"/>
    </row>
    <row r="41" spans="1:8" ht="20.149999999999999" customHeight="1" thickBot="1" x14ac:dyDescent="0.4">
      <c r="A41" s="21"/>
      <c r="B41" s="48" t="s">
        <v>83</v>
      </c>
      <c r="C41" s="49"/>
      <c r="D41" s="49"/>
      <c r="E41" s="49"/>
      <c r="F41" s="49"/>
      <c r="G41" s="50"/>
      <c r="H41" s="24"/>
    </row>
    <row r="42" spans="1:8" ht="80.150000000000006" customHeight="1" thickBot="1" x14ac:dyDescent="0.4">
      <c r="A42" s="21"/>
      <c r="B42" s="78"/>
      <c r="C42" s="79"/>
      <c r="D42" s="79"/>
      <c r="E42" s="79"/>
      <c r="F42" s="79"/>
      <c r="G42" s="80"/>
      <c r="H42" s="24"/>
    </row>
    <row r="43" spans="1:8" ht="20.149999999999999" customHeight="1" thickBot="1" x14ac:dyDescent="0.4">
      <c r="A43" s="21"/>
      <c r="B43" s="48" t="s">
        <v>84</v>
      </c>
      <c r="C43" s="49"/>
      <c r="D43" s="49"/>
      <c r="E43" s="49"/>
      <c r="F43" s="49"/>
      <c r="G43" s="50"/>
      <c r="H43" s="24"/>
    </row>
    <row r="44" spans="1:8" ht="53.25" customHeight="1" thickBot="1" x14ac:dyDescent="0.4">
      <c r="A44" s="21"/>
      <c r="B44" s="84" t="s">
        <v>86</v>
      </c>
      <c r="C44" s="85"/>
      <c r="D44" s="85"/>
      <c r="E44" s="85"/>
      <c r="F44" s="85"/>
      <c r="G44" s="86"/>
      <c r="H44" s="24"/>
    </row>
    <row r="45" spans="1:8" ht="20.149999999999999" customHeight="1" thickBot="1" x14ac:dyDescent="0.4">
      <c r="A45" s="21"/>
      <c r="B45" s="48" t="s">
        <v>85</v>
      </c>
      <c r="C45" s="49"/>
      <c r="D45" s="49"/>
      <c r="E45" s="49"/>
      <c r="F45" s="49"/>
      <c r="G45" s="50"/>
      <c r="H45" s="24"/>
    </row>
    <row r="46" spans="1:8" ht="35.15" customHeight="1" thickBot="1" x14ac:dyDescent="0.4">
      <c r="A46" s="21"/>
      <c r="B46" s="84" t="str">
        <f>CONCATENATE("Eindconclusie: Het aangeleverde document voldoet op de beoordeelde onderdelen ",IF(AND(SUM(H18:H37)&gt;=0.93,SUM('2. Aspectenanalyse'!H7:H14)&gt;=0.825,SUM('3. Werkblad object RIE'!I7:I24)&gt;=0.96),"WEL","NIET")," aan de gestelde eisen en wordt derhalve ",IF(AND(SUM(H18:H37)&gt;=0.93,SUM('2. Aspectenanalyse'!H7:H14)&gt;=0.825,SUM('3. Werkblad object RIE'!I7:I24)&gt;=0.96),"WEL","NIET")," geaccepteerd.")</f>
        <v>Eindconclusie: Het aangeleverde document voldoet op de beoordeelde onderdelen NIET aan de gestelde eisen en wordt derhalve NIET geaccepteerd.</v>
      </c>
      <c r="C46" s="85"/>
      <c r="D46" s="85"/>
      <c r="E46" s="85"/>
      <c r="F46" s="85"/>
      <c r="G46" s="86"/>
      <c r="H46" s="24"/>
    </row>
    <row r="47" spans="1:8" ht="20.149999999999999" customHeight="1" thickBot="1" x14ac:dyDescent="0.4">
      <c r="A47" s="21"/>
      <c r="B47" s="48" t="s">
        <v>42</v>
      </c>
      <c r="C47" s="49"/>
      <c r="D47" s="49"/>
      <c r="E47" s="49"/>
      <c r="F47" s="49"/>
      <c r="G47" s="50"/>
      <c r="H47" s="24"/>
    </row>
    <row r="48" spans="1:8" ht="80.150000000000006" customHeight="1" thickBot="1" x14ac:dyDescent="0.4">
      <c r="A48" s="21"/>
      <c r="B48" s="78" t="s">
        <v>87</v>
      </c>
      <c r="C48" s="79"/>
      <c r="D48" s="79"/>
      <c r="E48" s="79"/>
      <c r="F48" s="79"/>
      <c r="G48" s="80"/>
      <c r="H48" s="24"/>
    </row>
    <row r="49" spans="1:8" ht="20.149999999999999" customHeight="1" thickBot="1" x14ac:dyDescent="0.4">
      <c r="A49" s="21"/>
      <c r="B49" s="48" t="s">
        <v>29</v>
      </c>
      <c r="C49" s="49"/>
      <c r="D49" s="49"/>
      <c r="E49" s="49"/>
      <c r="F49" s="49"/>
      <c r="G49" s="50"/>
      <c r="H49" s="24"/>
    </row>
    <row r="50" spans="1:8" ht="20.25" customHeight="1" thickBot="1" x14ac:dyDescent="0.4">
      <c r="A50" s="21"/>
      <c r="B50" s="66" t="s">
        <v>32</v>
      </c>
      <c r="C50" s="67"/>
      <c r="D50" s="67"/>
      <c r="E50" s="81" t="s">
        <v>33</v>
      </c>
      <c r="F50" s="82"/>
      <c r="G50" s="83"/>
      <c r="H50" s="24"/>
    </row>
    <row r="51" spans="1:8" ht="18.75" customHeight="1" x14ac:dyDescent="0.35">
      <c r="A51" s="21"/>
      <c r="B51" s="14" t="s">
        <v>30</v>
      </c>
      <c r="C51" s="87"/>
      <c r="D51" s="88"/>
      <c r="E51" s="91" t="s">
        <v>30</v>
      </c>
      <c r="F51" s="92"/>
      <c r="G51" s="40"/>
      <c r="H51" s="24"/>
    </row>
    <row r="52" spans="1:8" ht="19.5" customHeight="1" x14ac:dyDescent="0.35">
      <c r="A52" s="21"/>
      <c r="B52" s="15" t="s">
        <v>1</v>
      </c>
      <c r="C52" s="89"/>
      <c r="D52" s="90"/>
      <c r="E52" s="93" t="s">
        <v>1</v>
      </c>
      <c r="F52" s="94"/>
      <c r="G52" s="39"/>
      <c r="H52" s="24"/>
    </row>
    <row r="53" spans="1:8" ht="46.5" customHeight="1" thickBot="1" x14ac:dyDescent="0.4">
      <c r="A53" s="21"/>
      <c r="B53" s="75" t="s">
        <v>31</v>
      </c>
      <c r="C53" s="76"/>
      <c r="D53" s="77"/>
      <c r="E53" s="75" t="s">
        <v>31</v>
      </c>
      <c r="F53" s="76"/>
      <c r="G53" s="77"/>
      <c r="H53" s="24"/>
    </row>
    <row r="54" spans="1:8" x14ac:dyDescent="0.35">
      <c r="A54" s="21"/>
      <c r="B54" s="21"/>
      <c r="C54" s="21"/>
      <c r="D54" s="22"/>
      <c r="E54" s="22"/>
      <c r="F54" s="21"/>
      <c r="G54" s="21"/>
      <c r="H54" s="24"/>
    </row>
  </sheetData>
  <sheetProtection algorithmName="SHA-512" hashValue="tP4NNnShHNPwrdtiWL213HYoXV2c/4nMjprbkr/t6CQO7CGWJUAWGkuQCxL+pRoOaRZ7ykuSuNCl54azj7ehdw==" saltValue="1dA8baxpRVqJHWGIDsi2kg==" spinCount="100000" sheet="1" objects="1" scenarios="1" formatRows="0" selectLockedCells="1"/>
  <customSheetViews>
    <customSheetView guid="{B6CF161E-732E-4092-98AD-52300D91A784}" showPageBreaks="1" view="pageLayout">
      <selection activeCell="C6" sqref="C6"/>
      <pageMargins left="0.25" right="0.25" top="0.75" bottom="0.75" header="0.3" footer="0.3"/>
      <pageSetup paperSize="9" orientation="portrait" horizontalDpi="1200" verticalDpi="1200" r:id="rId1"/>
    </customSheetView>
  </customSheetViews>
  <mergeCells count="82">
    <mergeCell ref="B48:G48"/>
    <mergeCell ref="F35:G35"/>
    <mergeCell ref="F30:G30"/>
    <mergeCell ref="F31:G31"/>
    <mergeCell ref="F37:G37"/>
    <mergeCell ref="C36:D36"/>
    <mergeCell ref="C37:D37"/>
    <mergeCell ref="F32:G32"/>
    <mergeCell ref="F33:G33"/>
    <mergeCell ref="F34:G34"/>
    <mergeCell ref="F36:G36"/>
    <mergeCell ref="C28:D28"/>
    <mergeCell ref="C29:D29"/>
    <mergeCell ref="C30:D30"/>
    <mergeCell ref="C31:D31"/>
    <mergeCell ref="C35:D35"/>
    <mergeCell ref="C32:D32"/>
    <mergeCell ref="C33:D33"/>
    <mergeCell ref="C34:D34"/>
    <mergeCell ref="F28:G28"/>
    <mergeCell ref="F29:G29"/>
    <mergeCell ref="C21:D21"/>
    <mergeCell ref="C22:D22"/>
    <mergeCell ref="F18:G18"/>
    <mergeCell ref="F21:G21"/>
    <mergeCell ref="F24:G24"/>
    <mergeCell ref="F25:G25"/>
    <mergeCell ref="F26:G26"/>
    <mergeCell ref="F27:G27"/>
    <mergeCell ref="F23:G23"/>
    <mergeCell ref="C23:D23"/>
    <mergeCell ref="C24:D24"/>
    <mergeCell ref="C25:D25"/>
    <mergeCell ref="C26:D26"/>
    <mergeCell ref="C27:D27"/>
    <mergeCell ref="C16:D16"/>
    <mergeCell ref="C18:D18"/>
    <mergeCell ref="F19:G19"/>
    <mergeCell ref="F20:G20"/>
    <mergeCell ref="C19:D19"/>
    <mergeCell ref="C20:D20"/>
    <mergeCell ref="F16:G16"/>
    <mergeCell ref="B2:C3"/>
    <mergeCell ref="C39:G39"/>
    <mergeCell ref="C40:G40"/>
    <mergeCell ref="E2:G3"/>
    <mergeCell ref="E6:G6"/>
    <mergeCell ref="B38:G38"/>
    <mergeCell ref="E5:F5"/>
    <mergeCell ref="C4:D4"/>
    <mergeCell ref="C5:D5"/>
    <mergeCell ref="C10:D10"/>
    <mergeCell ref="F17:G17"/>
    <mergeCell ref="B17:D17"/>
    <mergeCell ref="F22:G22"/>
    <mergeCell ref="C11:D11"/>
    <mergeCell ref="B6:D6"/>
    <mergeCell ref="E7:F7"/>
    <mergeCell ref="E53:G53"/>
    <mergeCell ref="B53:D53"/>
    <mergeCell ref="B41:G41"/>
    <mergeCell ref="B42:G42"/>
    <mergeCell ref="B49:G49"/>
    <mergeCell ref="E50:G50"/>
    <mergeCell ref="B50:D50"/>
    <mergeCell ref="B43:G43"/>
    <mergeCell ref="B44:G44"/>
    <mergeCell ref="B46:G46"/>
    <mergeCell ref="C51:D51"/>
    <mergeCell ref="C52:D52"/>
    <mergeCell ref="E51:F51"/>
    <mergeCell ref="E52:F52"/>
    <mergeCell ref="B45:G45"/>
    <mergeCell ref="B47:G47"/>
    <mergeCell ref="B13:G13"/>
    <mergeCell ref="B14:G14"/>
    <mergeCell ref="B7:B8"/>
    <mergeCell ref="C7:D8"/>
    <mergeCell ref="E8:F8"/>
    <mergeCell ref="C12:D12"/>
    <mergeCell ref="C9:D9"/>
    <mergeCell ref="E9:G12"/>
  </mergeCells>
  <dataValidations count="2">
    <dataValidation type="whole" allowBlank="1" showInputMessage="1" showErrorMessage="1" sqref="C18:C37 D18:D34 D36:D37" xr:uid="{3DD09245-FDB3-4F43-A3B0-68D0B42A0F2C}">
      <formula1>0</formula1>
      <formula2>1</formula2>
    </dataValidation>
    <dataValidation type="date" allowBlank="1" showInputMessage="1" showErrorMessage="1" sqref="G4" xr:uid="{B076D413-3287-4589-A5E3-78ABD62DAE67}">
      <formula1>1</formula1>
      <formula2>2958465</formula2>
    </dataValidation>
  </dataValidations>
  <hyperlinks>
    <hyperlink ref="E4:F4" r:id="rId2" tooltip="Sneltoets Datum: CTRL-Dubbele Punt" display="Toetsdatum:" xr:uid="{74FAEFBF-FE75-4352-A2DD-7A8F68A766CB}"/>
  </hyperlinks>
  <pageMargins left="0.25" right="0.25" top="0.75" bottom="0.75" header="0.3" footer="0.3"/>
  <pageSetup paperSize="8" scale="31" orientation="portrait" horizontalDpi="1200" verticalDpi="1200" r:id="rId3"/>
  <rowBreaks count="1" manualBreakCount="1">
    <brk id="76" max="16383" man="1"/>
  </rowBreaks>
  <colBreaks count="2" manualBreakCount="2">
    <brk id="8" max="1048575" man="1"/>
    <brk id="57" max="1048575" man="1"/>
  </col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DFA0-BD07-45F1-A977-AE6ECD4A9362}">
  <sheetPr codeName="Blad1"/>
  <dimension ref="A1:BW22"/>
  <sheetViews>
    <sheetView showWhiteSpace="0" zoomScaleNormal="100" workbookViewId="0">
      <selection activeCell="F9" sqref="F9:G9"/>
    </sheetView>
  </sheetViews>
  <sheetFormatPr defaultColWidth="9.1796875" defaultRowHeight="14.5" x14ac:dyDescent="0.35"/>
  <cols>
    <col min="1" max="1" width="3.7265625" style="1" customWidth="1"/>
    <col min="2" max="2" width="41.1796875" style="1" customWidth="1"/>
    <col min="3" max="3" width="12.26953125" style="1" customWidth="1"/>
    <col min="4" max="4" width="9" style="5" customWidth="1"/>
    <col min="5" max="5" width="1.1796875" style="5" customWidth="1"/>
    <col min="6" max="6" width="32.7265625" style="1" customWidth="1"/>
    <col min="7" max="7" width="27.81640625" style="1" customWidth="1"/>
    <col min="8" max="8" width="3.453125" style="1" customWidth="1"/>
    <col min="9" max="16384" width="9.1796875" style="1"/>
  </cols>
  <sheetData>
    <row r="1" spans="1:75" ht="18" customHeight="1" thickBot="1" x14ac:dyDescent="0.4">
      <c r="A1" s="21"/>
      <c r="B1" s="21"/>
      <c r="C1" s="21"/>
      <c r="D1" s="22"/>
      <c r="E1" s="21"/>
      <c r="F1" s="21"/>
      <c r="G1" s="21"/>
      <c r="H1" s="24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</row>
    <row r="2" spans="1:75" ht="33.75" customHeight="1" x14ac:dyDescent="0.35">
      <c r="A2" s="21"/>
      <c r="B2" s="95" t="s">
        <v>40</v>
      </c>
      <c r="C2" s="96"/>
      <c r="D2" s="6"/>
      <c r="E2" s="105" t="s">
        <v>81</v>
      </c>
      <c r="F2" s="106"/>
      <c r="G2" s="107"/>
      <c r="H2" s="24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</row>
    <row r="3" spans="1:75" ht="46.5" customHeight="1" thickBot="1" x14ac:dyDescent="0.4">
      <c r="A3" s="21"/>
      <c r="B3" s="143"/>
      <c r="C3" s="144"/>
      <c r="D3" s="18"/>
      <c r="E3" s="145"/>
      <c r="F3" s="145"/>
      <c r="G3" s="146"/>
      <c r="H3" s="24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</row>
    <row r="4" spans="1:75" ht="18" customHeight="1" thickBot="1" x14ac:dyDescent="0.4">
      <c r="A4" s="21"/>
      <c r="B4" s="28"/>
      <c r="C4" s="21"/>
      <c r="D4" s="22"/>
      <c r="E4" s="21"/>
      <c r="F4" s="21"/>
      <c r="G4" s="29"/>
      <c r="H4" s="2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</row>
    <row r="5" spans="1:75" s="2" customFormat="1" ht="25.5" customHeight="1" thickBot="1" x14ac:dyDescent="0.4">
      <c r="A5" s="4"/>
      <c r="B5" s="16" t="s">
        <v>43</v>
      </c>
      <c r="C5" s="147" t="s">
        <v>34</v>
      </c>
      <c r="D5" s="148"/>
      <c r="E5" s="21"/>
      <c r="F5" s="135" t="s">
        <v>41</v>
      </c>
      <c r="G5" s="136"/>
      <c r="H5" s="2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</row>
    <row r="6" spans="1:75" s="4" customFormat="1" ht="36" customHeight="1" x14ac:dyDescent="0.35">
      <c r="B6" s="138" t="s">
        <v>75</v>
      </c>
      <c r="C6" s="139"/>
      <c r="D6" s="140"/>
      <c r="E6" s="21"/>
      <c r="F6" s="141"/>
      <c r="G6" s="142"/>
      <c r="H6" s="25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</row>
    <row r="7" spans="1:75" s="3" customFormat="1" ht="30" customHeight="1" x14ac:dyDescent="0.35">
      <c r="A7" s="23"/>
      <c r="B7" s="31" t="s">
        <v>52</v>
      </c>
      <c r="C7" s="133">
        <v>0</v>
      </c>
      <c r="D7" s="134"/>
      <c r="E7" s="24">
        <v>0.2</v>
      </c>
      <c r="F7" s="124"/>
      <c r="G7" s="125"/>
      <c r="H7" s="26">
        <f>SUM(C7)*E7</f>
        <v>0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</row>
    <row r="8" spans="1:75" s="3" customFormat="1" ht="30" customHeight="1" x14ac:dyDescent="0.35">
      <c r="A8" s="23"/>
      <c r="B8" s="31" t="s">
        <v>51</v>
      </c>
      <c r="C8" s="133">
        <v>0</v>
      </c>
      <c r="D8" s="134"/>
      <c r="E8" s="24">
        <v>0.2</v>
      </c>
      <c r="F8" s="124"/>
      <c r="G8" s="125"/>
      <c r="H8" s="26">
        <f t="shared" ref="H8:H14" si="0">SUM(C8)*E8</f>
        <v>0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</row>
    <row r="9" spans="1:75" s="3" customFormat="1" ht="30" customHeight="1" x14ac:dyDescent="0.35">
      <c r="A9" s="23"/>
      <c r="B9" s="8" t="s">
        <v>50</v>
      </c>
      <c r="C9" s="133"/>
      <c r="D9" s="134"/>
      <c r="E9" s="24">
        <v>0.03</v>
      </c>
      <c r="F9" s="124" t="s">
        <v>0</v>
      </c>
      <c r="G9" s="125"/>
      <c r="H9" s="26">
        <f t="shared" si="0"/>
        <v>0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75" s="3" customFormat="1" ht="30" customHeight="1" x14ac:dyDescent="0.35">
      <c r="A10" s="23"/>
      <c r="B10" s="8" t="s">
        <v>49</v>
      </c>
      <c r="C10" s="133">
        <v>0</v>
      </c>
      <c r="D10" s="134"/>
      <c r="E10" s="24">
        <v>0.03</v>
      </c>
      <c r="F10" s="124" t="s">
        <v>0</v>
      </c>
      <c r="G10" s="125"/>
      <c r="H10" s="26">
        <f t="shared" si="0"/>
        <v>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s="3" customFormat="1" ht="29" x14ac:dyDescent="0.35">
      <c r="A11" s="23"/>
      <c r="B11" s="8" t="s">
        <v>53</v>
      </c>
      <c r="C11" s="133">
        <v>0</v>
      </c>
      <c r="D11" s="134"/>
      <c r="E11" s="24">
        <v>0.03</v>
      </c>
      <c r="F11" s="124" t="s">
        <v>0</v>
      </c>
      <c r="G11" s="125"/>
      <c r="H11" s="26">
        <f t="shared" si="0"/>
        <v>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</row>
    <row r="12" spans="1:75" s="3" customFormat="1" ht="30" customHeight="1" x14ac:dyDescent="0.35">
      <c r="A12" s="23"/>
      <c r="B12" s="31" t="s">
        <v>70</v>
      </c>
      <c r="C12" s="133">
        <v>0</v>
      </c>
      <c r="D12" s="134"/>
      <c r="E12" s="24">
        <v>0.22500000000000001</v>
      </c>
      <c r="F12" s="124" t="s">
        <v>0</v>
      </c>
      <c r="G12" s="125"/>
      <c r="H12" s="26">
        <f t="shared" si="0"/>
        <v>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</row>
    <row r="13" spans="1:75" s="3" customFormat="1" ht="30" customHeight="1" x14ac:dyDescent="0.35">
      <c r="A13" s="23"/>
      <c r="B13" s="8" t="s">
        <v>54</v>
      </c>
      <c r="C13" s="133">
        <v>0</v>
      </c>
      <c r="D13" s="134"/>
      <c r="E13" s="24">
        <v>8.5000000000000006E-2</v>
      </c>
      <c r="F13" s="124" t="s">
        <v>0</v>
      </c>
      <c r="G13" s="125"/>
      <c r="H13" s="26">
        <f t="shared" si="0"/>
        <v>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</row>
    <row r="14" spans="1:75" s="3" customFormat="1" ht="30" customHeight="1" thickBot="1" x14ac:dyDescent="0.4">
      <c r="A14" s="23"/>
      <c r="B14" s="31" t="s">
        <v>71</v>
      </c>
      <c r="C14" s="133">
        <v>0</v>
      </c>
      <c r="D14" s="134"/>
      <c r="E14" s="24">
        <v>0.2</v>
      </c>
      <c r="F14" s="124" t="s">
        <v>0</v>
      </c>
      <c r="G14" s="125"/>
      <c r="H14" s="26">
        <f t="shared" si="0"/>
        <v>0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</row>
    <row r="15" spans="1:75" s="3" customFormat="1" ht="20.149999999999999" customHeight="1" thickBot="1" x14ac:dyDescent="0.4">
      <c r="A15" s="23"/>
      <c r="B15" s="110" t="s">
        <v>36</v>
      </c>
      <c r="C15" s="111"/>
      <c r="D15" s="111"/>
      <c r="E15" s="111"/>
      <c r="F15" s="111"/>
      <c r="G15" s="112"/>
      <c r="H15" s="25"/>
    </row>
    <row r="16" spans="1:75" s="3" customFormat="1" x14ac:dyDescent="0.35">
      <c r="A16" s="23"/>
      <c r="B16" s="9" t="s">
        <v>2</v>
      </c>
      <c r="C16" s="99">
        <f>SUM(E7:E14)</f>
        <v>1</v>
      </c>
      <c r="D16" s="100"/>
      <c r="E16" s="100"/>
      <c r="F16" s="100"/>
      <c r="G16" s="101"/>
      <c r="H16" s="27"/>
    </row>
    <row r="17" spans="1:8" s="3" customFormat="1" ht="15" thickBot="1" x14ac:dyDescent="0.4">
      <c r="A17" s="23"/>
      <c r="B17" s="17" t="s">
        <v>35</v>
      </c>
      <c r="C17" s="102">
        <f>SUM(H7:H14)</f>
        <v>0</v>
      </c>
      <c r="D17" s="103"/>
      <c r="E17" s="103"/>
      <c r="F17" s="103"/>
      <c r="G17" s="104"/>
      <c r="H17" s="27"/>
    </row>
    <row r="18" spans="1:8" ht="20.149999999999999" customHeight="1" thickBot="1" x14ac:dyDescent="0.4">
      <c r="A18" s="21"/>
      <c r="B18" s="48" t="s">
        <v>45</v>
      </c>
      <c r="C18" s="49"/>
      <c r="D18" s="49"/>
      <c r="E18" s="49"/>
      <c r="F18" s="49"/>
      <c r="G18" s="50"/>
      <c r="H18" s="24"/>
    </row>
    <row r="19" spans="1:8" ht="80.150000000000006" customHeight="1" thickBot="1" x14ac:dyDescent="0.4">
      <c r="A19" s="21"/>
      <c r="B19" s="149"/>
      <c r="C19" s="150"/>
      <c r="D19" s="150"/>
      <c r="E19" s="150"/>
      <c r="F19" s="150"/>
      <c r="G19" s="151"/>
      <c r="H19" s="24"/>
    </row>
    <row r="20" spans="1:8" ht="20.149999999999999" customHeight="1" thickBot="1" x14ac:dyDescent="0.4">
      <c r="A20" s="21"/>
      <c r="B20" s="48" t="s">
        <v>88</v>
      </c>
      <c r="C20" s="49"/>
      <c r="D20" s="49"/>
      <c r="E20" s="49"/>
      <c r="F20" s="49"/>
      <c r="G20" s="50"/>
      <c r="H20" s="24"/>
    </row>
    <row r="21" spans="1:8" ht="21.75" customHeight="1" thickBot="1" x14ac:dyDescent="0.4">
      <c r="A21" s="21"/>
      <c r="B21" s="84" t="s">
        <v>89</v>
      </c>
      <c r="C21" s="85"/>
      <c r="D21" s="85"/>
      <c r="E21" s="85"/>
      <c r="F21" s="85"/>
      <c r="G21" s="86"/>
      <c r="H21" s="24"/>
    </row>
    <row r="22" spans="1:8" x14ac:dyDescent="0.35">
      <c r="A22" s="21"/>
      <c r="B22" s="21"/>
      <c r="C22" s="21"/>
      <c r="D22" s="22"/>
      <c r="E22" s="21"/>
      <c r="F22" s="21"/>
      <c r="G22" s="21"/>
      <c r="H22" s="24"/>
    </row>
  </sheetData>
  <sheetProtection algorithmName="SHA-512" hashValue="3A+SWiO5bNw2UDqKUjnhvhO4vhwE6tqEQcr1Y4qRoQzSfZmbvIO0sj40hZ5P3t6aECgB/UkukI+l5ptGoxeouA==" saltValue="fjSo/zpD24mU+MrKf0vb4A==" spinCount="100000" sheet="1" objects="1" scenarios="1" formatRows="0" selectLockedCells="1"/>
  <mergeCells count="29">
    <mergeCell ref="C12:D12"/>
    <mergeCell ref="C13:D13"/>
    <mergeCell ref="C14:D14"/>
    <mergeCell ref="C8:D8"/>
    <mergeCell ref="C9:D9"/>
    <mergeCell ref="C10:D10"/>
    <mergeCell ref="C11:D11"/>
    <mergeCell ref="B19:G19"/>
    <mergeCell ref="B20:G20"/>
    <mergeCell ref="B21:G21"/>
    <mergeCell ref="B15:G15"/>
    <mergeCell ref="C16:G16"/>
    <mergeCell ref="C17:G17"/>
    <mergeCell ref="B18:G18"/>
    <mergeCell ref="F12:G12"/>
    <mergeCell ref="F13:G13"/>
    <mergeCell ref="F14:G14"/>
    <mergeCell ref="F11:G11"/>
    <mergeCell ref="F5:G5"/>
    <mergeCell ref="F8:G8"/>
    <mergeCell ref="F9:G9"/>
    <mergeCell ref="F10:G10"/>
    <mergeCell ref="B6:D6"/>
    <mergeCell ref="F6:G6"/>
    <mergeCell ref="B2:C3"/>
    <mergeCell ref="E2:G3"/>
    <mergeCell ref="F7:G7"/>
    <mergeCell ref="C5:D5"/>
    <mergeCell ref="C7:D7"/>
  </mergeCells>
  <dataValidations count="1">
    <dataValidation type="whole" allowBlank="1" showInputMessage="1" showErrorMessage="1" sqref="C7:D14" xr:uid="{F5BB3AF9-DFB2-478A-816B-68DB8C65BC6F}">
      <formula1>0</formula1>
      <formula2>1</formula2>
    </dataValidation>
  </dataValidations>
  <pageMargins left="0.25" right="0.25" top="0.75" bottom="0.75" header="0.3" footer="0.3"/>
  <pageSetup paperSize="8" scale="31" orientation="portrait" horizontalDpi="1200" verticalDpi="1200" r:id="rId1"/>
  <colBreaks count="2" manualBreakCount="2">
    <brk id="8" max="1048575" man="1"/>
    <brk id="46" max="2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9D2A7-6CCD-479F-9723-2E47226A8594}">
  <sheetPr codeName="Blad3"/>
  <dimension ref="A1:BX32"/>
  <sheetViews>
    <sheetView tabSelected="1" showWhiteSpace="0" zoomScaleNormal="100" workbookViewId="0">
      <selection activeCell="G10" sqref="G10:H10"/>
    </sheetView>
  </sheetViews>
  <sheetFormatPr defaultColWidth="9.1796875" defaultRowHeight="14.5" x14ac:dyDescent="0.35"/>
  <cols>
    <col min="1" max="2" width="3.7265625" style="1" customWidth="1"/>
    <col min="3" max="3" width="41.1796875" style="1" customWidth="1"/>
    <col min="4" max="4" width="12.26953125" style="1" customWidth="1"/>
    <col min="5" max="5" width="9" style="5" customWidth="1"/>
    <col min="6" max="6" width="1.1796875" style="5" customWidth="1"/>
    <col min="7" max="7" width="32.7265625" style="1" customWidth="1"/>
    <col min="8" max="8" width="27.81640625" style="1" customWidth="1"/>
    <col min="9" max="9" width="3.54296875" style="1" customWidth="1"/>
    <col min="10" max="16384" width="9.1796875" style="1"/>
  </cols>
  <sheetData>
    <row r="1" spans="1:76" ht="18.75" customHeight="1" thickBot="1" x14ac:dyDescent="0.4">
      <c r="A1" s="21"/>
      <c r="B1" s="21"/>
      <c r="C1" s="21"/>
      <c r="D1" s="21"/>
      <c r="E1" s="22"/>
      <c r="F1" s="21"/>
      <c r="G1" s="21"/>
      <c r="H1" s="21"/>
      <c r="I1" s="24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</row>
    <row r="2" spans="1:76" ht="33.75" customHeight="1" x14ac:dyDescent="0.35">
      <c r="A2" s="21"/>
      <c r="B2" s="152" t="s">
        <v>40</v>
      </c>
      <c r="C2" s="153"/>
      <c r="D2" s="153"/>
      <c r="E2" s="6"/>
      <c r="F2" s="105" t="s">
        <v>81</v>
      </c>
      <c r="G2" s="106"/>
      <c r="H2" s="107"/>
      <c r="I2" s="24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</row>
    <row r="3" spans="1:76" ht="43.5" customHeight="1" thickBot="1" x14ac:dyDescent="0.4">
      <c r="A3" s="21"/>
      <c r="B3" s="154"/>
      <c r="C3" s="155"/>
      <c r="D3" s="155"/>
      <c r="E3" s="18"/>
      <c r="F3" s="145"/>
      <c r="G3" s="145"/>
      <c r="H3" s="146"/>
      <c r="I3" s="24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</row>
    <row r="4" spans="1:76" ht="18" customHeight="1" thickBot="1" x14ac:dyDescent="0.4">
      <c r="A4" s="21"/>
      <c r="B4" s="156"/>
      <c r="C4" s="157"/>
      <c r="D4" s="157"/>
      <c r="E4" s="157"/>
      <c r="F4" s="157"/>
      <c r="G4" s="157"/>
      <c r="H4" s="158"/>
      <c r="I4" s="2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</row>
    <row r="5" spans="1:76" s="2" customFormat="1" ht="25.5" customHeight="1" thickBot="1" x14ac:dyDescent="0.4">
      <c r="A5" s="4"/>
      <c r="B5" s="159" t="s">
        <v>46</v>
      </c>
      <c r="C5" s="160"/>
      <c r="D5" s="131" t="s">
        <v>34</v>
      </c>
      <c r="E5" s="132"/>
      <c r="F5" s="21"/>
      <c r="G5" s="135" t="s">
        <v>41</v>
      </c>
      <c r="H5" s="136"/>
      <c r="I5" s="2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</row>
    <row r="6" spans="1:76" s="4" customFormat="1" ht="19" customHeight="1" x14ac:dyDescent="0.35">
      <c r="B6" s="175" t="s">
        <v>3</v>
      </c>
      <c r="C6" s="139"/>
      <c r="D6" s="139"/>
      <c r="E6" s="140"/>
      <c r="F6" s="21"/>
      <c r="G6" s="141"/>
      <c r="H6" s="142"/>
      <c r="I6" s="2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</row>
    <row r="7" spans="1:76" s="3" customFormat="1" ht="29" x14ac:dyDescent="0.35">
      <c r="A7" s="23"/>
      <c r="B7" s="174" t="s">
        <v>76</v>
      </c>
      <c r="C7" s="37" t="s">
        <v>72</v>
      </c>
      <c r="D7" s="133">
        <v>0</v>
      </c>
      <c r="E7" s="134"/>
      <c r="F7" s="24">
        <v>0.11</v>
      </c>
      <c r="G7" s="124"/>
      <c r="H7" s="125"/>
      <c r="I7" s="26">
        <f>SUM(D7)*F7</f>
        <v>0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76" s="3" customFormat="1" ht="29" x14ac:dyDescent="0.35">
      <c r="A8" s="23"/>
      <c r="B8" s="174"/>
      <c r="C8" s="32" t="s">
        <v>73</v>
      </c>
      <c r="D8" s="133">
        <v>0</v>
      </c>
      <c r="E8" s="134"/>
      <c r="F8" s="24">
        <v>0.1</v>
      </c>
      <c r="G8" s="124"/>
      <c r="H8" s="125"/>
      <c r="I8" s="26">
        <f t="shared" ref="I8:I24" si="0">SUM(D8)*F8</f>
        <v>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</row>
    <row r="9" spans="1:76" s="3" customFormat="1" ht="29" x14ac:dyDescent="0.35">
      <c r="A9" s="23"/>
      <c r="B9" s="174"/>
      <c r="C9" s="32" t="s">
        <v>74</v>
      </c>
      <c r="D9" s="133">
        <v>0</v>
      </c>
      <c r="E9" s="134"/>
      <c r="F9" s="24">
        <v>0.1</v>
      </c>
      <c r="G9" s="124"/>
      <c r="H9" s="125"/>
      <c r="I9" s="26">
        <f t="shared" si="0"/>
        <v>0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</row>
    <row r="10" spans="1:76" s="3" customFormat="1" ht="30" customHeight="1" x14ac:dyDescent="0.35">
      <c r="A10" s="23"/>
      <c r="B10" s="174"/>
      <c r="C10" s="33" t="s">
        <v>55</v>
      </c>
      <c r="D10" s="133">
        <v>0</v>
      </c>
      <c r="E10" s="134"/>
      <c r="F10" s="24">
        <v>0.05</v>
      </c>
      <c r="G10" s="124"/>
      <c r="H10" s="125"/>
      <c r="I10" s="26">
        <f t="shared" si="0"/>
        <v>0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</row>
    <row r="11" spans="1:76" s="3" customFormat="1" ht="30" customHeight="1" x14ac:dyDescent="0.35">
      <c r="A11" s="23"/>
      <c r="B11" s="174"/>
      <c r="C11" s="33" t="s">
        <v>56</v>
      </c>
      <c r="D11" s="133">
        <v>0</v>
      </c>
      <c r="E11" s="134"/>
      <c r="F11" s="24">
        <v>0.1</v>
      </c>
      <c r="G11" s="124"/>
      <c r="H11" s="125"/>
      <c r="I11" s="26">
        <f t="shared" si="0"/>
        <v>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</row>
    <row r="12" spans="1:76" s="3" customFormat="1" ht="30" customHeight="1" x14ac:dyDescent="0.35">
      <c r="A12" s="23"/>
      <c r="B12" s="174"/>
      <c r="C12" s="33" t="s">
        <v>57</v>
      </c>
      <c r="D12" s="133">
        <v>0</v>
      </c>
      <c r="E12" s="134"/>
      <c r="F12" s="24">
        <v>0.1</v>
      </c>
      <c r="G12" s="124"/>
      <c r="H12" s="125"/>
      <c r="I12" s="26">
        <f t="shared" si="0"/>
        <v>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</row>
    <row r="13" spans="1:76" s="3" customFormat="1" ht="58" x14ac:dyDescent="0.35">
      <c r="A13" s="23"/>
      <c r="B13" s="174"/>
      <c r="C13" s="33" t="s">
        <v>59</v>
      </c>
      <c r="D13" s="133">
        <v>0</v>
      </c>
      <c r="E13" s="134"/>
      <c r="F13" s="24">
        <v>0.1</v>
      </c>
      <c r="G13" s="124"/>
      <c r="H13" s="125"/>
      <c r="I13" s="26">
        <f t="shared" si="0"/>
        <v>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</row>
    <row r="14" spans="1:76" s="3" customFormat="1" ht="30" customHeight="1" x14ac:dyDescent="0.35">
      <c r="A14" s="23"/>
      <c r="B14" s="174"/>
      <c r="C14" s="33" t="s">
        <v>58</v>
      </c>
      <c r="D14" s="133">
        <v>0</v>
      </c>
      <c r="E14" s="134"/>
      <c r="F14" s="24">
        <v>0.05</v>
      </c>
      <c r="G14" s="124"/>
      <c r="H14" s="125"/>
      <c r="I14" s="26">
        <f t="shared" si="0"/>
        <v>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</row>
    <row r="15" spans="1:76" s="3" customFormat="1" ht="30" customHeight="1" x14ac:dyDescent="0.35">
      <c r="A15" s="23"/>
      <c r="B15" s="174"/>
      <c r="C15" s="33" t="s">
        <v>60</v>
      </c>
      <c r="D15" s="133">
        <v>0</v>
      </c>
      <c r="E15" s="134"/>
      <c r="F15" s="24">
        <v>0.05</v>
      </c>
      <c r="G15" s="124"/>
      <c r="H15" s="125"/>
      <c r="I15" s="26">
        <f t="shared" si="0"/>
        <v>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</row>
    <row r="16" spans="1:76" s="3" customFormat="1" ht="43.5" x14ac:dyDescent="0.35">
      <c r="A16" s="23"/>
      <c r="B16" s="174"/>
      <c r="C16" s="33" t="s">
        <v>61</v>
      </c>
      <c r="D16" s="133">
        <v>0</v>
      </c>
      <c r="E16" s="134"/>
      <c r="F16" s="24">
        <v>0.05</v>
      </c>
      <c r="G16" s="124"/>
      <c r="H16" s="125"/>
      <c r="I16" s="26">
        <f t="shared" si="0"/>
        <v>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</row>
    <row r="17" spans="1:76" s="3" customFormat="1" ht="30" customHeight="1" x14ac:dyDescent="0.35">
      <c r="A17" s="23"/>
      <c r="B17" s="174"/>
      <c r="C17" s="33" t="s">
        <v>62</v>
      </c>
      <c r="D17" s="133">
        <v>0</v>
      </c>
      <c r="E17" s="134"/>
      <c r="F17" s="24">
        <v>0.05</v>
      </c>
      <c r="G17" s="124"/>
      <c r="H17" s="125"/>
      <c r="I17" s="26">
        <f t="shared" si="0"/>
        <v>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</row>
    <row r="18" spans="1:76" s="3" customFormat="1" ht="43.5" x14ac:dyDescent="0.35">
      <c r="A18" s="23"/>
      <c r="B18" s="174"/>
      <c r="C18" s="33" t="s">
        <v>63</v>
      </c>
      <c r="D18" s="133">
        <v>0</v>
      </c>
      <c r="E18" s="134"/>
      <c r="F18" s="24">
        <v>0.05</v>
      </c>
      <c r="G18" s="124"/>
      <c r="H18" s="125"/>
      <c r="I18" s="26">
        <f t="shared" si="0"/>
        <v>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</row>
    <row r="19" spans="1:76" s="3" customFormat="1" ht="30" customHeight="1" x14ac:dyDescent="0.35">
      <c r="A19" s="23"/>
      <c r="B19" s="174"/>
      <c r="C19" s="34" t="s">
        <v>64</v>
      </c>
      <c r="D19" s="133">
        <v>0</v>
      </c>
      <c r="E19" s="134"/>
      <c r="F19" s="24">
        <v>0.05</v>
      </c>
      <c r="G19" s="124"/>
      <c r="H19" s="125"/>
      <c r="I19" s="26">
        <f t="shared" si="0"/>
        <v>0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</row>
    <row r="20" spans="1:76" s="3" customFormat="1" ht="31.5" customHeight="1" x14ac:dyDescent="0.35">
      <c r="A20" s="23"/>
      <c r="B20" s="168" t="s">
        <v>65</v>
      </c>
      <c r="C20" s="169"/>
      <c r="D20" s="133">
        <v>0</v>
      </c>
      <c r="E20" s="134"/>
      <c r="F20" s="24">
        <v>5.0000000000000001E-3</v>
      </c>
      <c r="G20" s="124"/>
      <c r="H20" s="125"/>
      <c r="I20" s="26">
        <f t="shared" si="0"/>
        <v>0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</row>
    <row r="21" spans="1:76" s="3" customFormat="1" ht="30" customHeight="1" x14ac:dyDescent="0.35">
      <c r="A21" s="23"/>
      <c r="B21" s="168" t="s">
        <v>66</v>
      </c>
      <c r="C21" s="169"/>
      <c r="D21" s="133">
        <v>0</v>
      </c>
      <c r="E21" s="134"/>
      <c r="F21" s="24">
        <v>5.0000000000000001E-3</v>
      </c>
      <c r="G21" s="124"/>
      <c r="H21" s="125"/>
      <c r="I21" s="26">
        <f t="shared" si="0"/>
        <v>0</v>
      </c>
    </row>
    <row r="22" spans="1:76" s="3" customFormat="1" ht="49.5" customHeight="1" x14ac:dyDescent="0.35">
      <c r="A22" s="23"/>
      <c r="B22" s="168" t="s">
        <v>67</v>
      </c>
      <c r="C22" s="169"/>
      <c r="D22" s="133">
        <v>0</v>
      </c>
      <c r="E22" s="134"/>
      <c r="F22" s="24">
        <v>0.01</v>
      </c>
      <c r="G22" s="124"/>
      <c r="H22" s="125"/>
      <c r="I22" s="26">
        <f t="shared" si="0"/>
        <v>0</v>
      </c>
    </row>
    <row r="23" spans="1:76" s="3" customFormat="1" ht="67.5" customHeight="1" x14ac:dyDescent="0.35">
      <c r="A23" s="23"/>
      <c r="B23" s="168" t="s">
        <v>68</v>
      </c>
      <c r="C23" s="169"/>
      <c r="D23" s="133">
        <v>0</v>
      </c>
      <c r="E23" s="134"/>
      <c r="F23" s="24">
        <v>0.01</v>
      </c>
      <c r="G23" s="124"/>
      <c r="H23" s="125"/>
      <c r="I23" s="26">
        <f t="shared" si="0"/>
        <v>0</v>
      </c>
    </row>
    <row r="24" spans="1:76" s="3" customFormat="1" ht="66" customHeight="1" thickBot="1" x14ac:dyDescent="0.4">
      <c r="A24" s="23"/>
      <c r="B24" s="170" t="s">
        <v>69</v>
      </c>
      <c r="C24" s="171"/>
      <c r="D24" s="133">
        <v>0</v>
      </c>
      <c r="E24" s="134"/>
      <c r="F24" s="24">
        <v>0.01</v>
      </c>
      <c r="G24" s="161"/>
      <c r="H24" s="162"/>
      <c r="I24" s="26">
        <f t="shared" si="0"/>
        <v>0</v>
      </c>
    </row>
    <row r="25" spans="1:76" s="3" customFormat="1" ht="20.149999999999999" customHeight="1" thickBot="1" x14ac:dyDescent="0.4">
      <c r="A25" s="23"/>
      <c r="B25" s="110" t="s">
        <v>36</v>
      </c>
      <c r="C25" s="172"/>
      <c r="D25" s="172"/>
      <c r="E25" s="172"/>
      <c r="F25" s="172"/>
      <c r="G25" s="172"/>
      <c r="H25" s="173"/>
      <c r="I25" s="25"/>
    </row>
    <row r="26" spans="1:76" s="3" customFormat="1" x14ac:dyDescent="0.35">
      <c r="A26" s="23"/>
      <c r="B26" s="35" t="s">
        <v>2</v>
      </c>
      <c r="C26" s="36"/>
      <c r="D26" s="163">
        <f>SUM(F7:F24)</f>
        <v>1.0000000000000002</v>
      </c>
      <c r="E26" s="164"/>
      <c r="F26" s="164"/>
      <c r="G26" s="164"/>
      <c r="H26" s="165"/>
      <c r="I26" s="27"/>
    </row>
    <row r="27" spans="1:76" s="3" customFormat="1" ht="15.75" customHeight="1" thickBot="1" x14ac:dyDescent="0.4">
      <c r="A27" s="23"/>
      <c r="B27" s="166" t="s">
        <v>35</v>
      </c>
      <c r="C27" s="167"/>
      <c r="D27" s="102">
        <f>SUM(I7:I24)</f>
        <v>0</v>
      </c>
      <c r="E27" s="103"/>
      <c r="F27" s="103"/>
      <c r="G27" s="103"/>
      <c r="H27" s="104"/>
      <c r="I27" s="27"/>
    </row>
    <row r="28" spans="1:76" ht="20.149999999999999" customHeight="1" thickBot="1" x14ac:dyDescent="0.4">
      <c r="A28" s="21"/>
      <c r="B28" s="48" t="s">
        <v>47</v>
      </c>
      <c r="C28" s="49"/>
      <c r="D28" s="49"/>
      <c r="E28" s="49"/>
      <c r="F28" s="49"/>
      <c r="G28" s="49"/>
      <c r="H28" s="50"/>
      <c r="I28" s="24"/>
    </row>
    <row r="29" spans="1:76" ht="80.150000000000006" customHeight="1" thickBot="1" x14ac:dyDescent="0.4">
      <c r="A29" s="21"/>
      <c r="B29" s="78"/>
      <c r="C29" s="79"/>
      <c r="D29" s="79"/>
      <c r="E29" s="79"/>
      <c r="F29" s="79"/>
      <c r="G29" s="79"/>
      <c r="H29" s="80"/>
      <c r="I29" s="24"/>
    </row>
    <row r="30" spans="1:76" ht="20.149999999999999" customHeight="1" thickBot="1" x14ac:dyDescent="0.4">
      <c r="A30" s="21"/>
      <c r="B30" s="48" t="s">
        <v>88</v>
      </c>
      <c r="C30" s="49"/>
      <c r="D30" s="49"/>
      <c r="E30" s="49"/>
      <c r="F30" s="49"/>
      <c r="G30" s="49"/>
      <c r="H30" s="50"/>
      <c r="I30" s="24"/>
    </row>
    <row r="31" spans="1:76" ht="21.75" customHeight="1" thickBot="1" x14ac:dyDescent="0.4">
      <c r="A31" s="21"/>
      <c r="B31" s="84" t="s">
        <v>90</v>
      </c>
      <c r="C31" s="85"/>
      <c r="D31" s="85"/>
      <c r="E31" s="85"/>
      <c r="F31" s="85"/>
      <c r="G31" s="85"/>
      <c r="H31" s="86"/>
      <c r="I31" s="24"/>
    </row>
    <row r="32" spans="1:76" ht="18.75" customHeight="1" x14ac:dyDescent="0.35">
      <c r="A32" s="21"/>
      <c r="B32" s="21"/>
      <c r="C32" s="21"/>
      <c r="D32" s="21"/>
      <c r="E32" s="22"/>
      <c r="F32" s="21"/>
      <c r="G32" s="21"/>
      <c r="H32" s="21"/>
      <c r="I32" s="24"/>
    </row>
  </sheetData>
  <sheetProtection algorithmName="SHA-512" hashValue="t8uOdRb9mRgozKsws0hk8rHNFwzsKVK6+TVMM1tSa6c8jZZTYPyiOLxIprTWJngafKHwzD5AHhvf2pl2QdsXuQ==" saltValue="153i7OI+Bfc783CvMvI80g==" spinCount="100000" sheet="1" objects="1" scenarios="1" formatRows="0" selectLockedCells="1"/>
  <mergeCells count="58">
    <mergeCell ref="D5:E5"/>
    <mergeCell ref="D17:E17"/>
    <mergeCell ref="D18:E18"/>
    <mergeCell ref="D19:E19"/>
    <mergeCell ref="D20:E20"/>
    <mergeCell ref="D12:E12"/>
    <mergeCell ref="D13:E13"/>
    <mergeCell ref="D14:E14"/>
    <mergeCell ref="D15:E15"/>
    <mergeCell ref="D16:E16"/>
    <mergeCell ref="D7:E7"/>
    <mergeCell ref="D8:E8"/>
    <mergeCell ref="B6:E6"/>
    <mergeCell ref="B23:C23"/>
    <mergeCell ref="B24:C24"/>
    <mergeCell ref="B25:H25"/>
    <mergeCell ref="G15:H15"/>
    <mergeCell ref="G11:H11"/>
    <mergeCell ref="D22:E22"/>
    <mergeCell ref="D23:E23"/>
    <mergeCell ref="D24:E24"/>
    <mergeCell ref="D21:E21"/>
    <mergeCell ref="B7:B19"/>
    <mergeCell ref="B20:C20"/>
    <mergeCell ref="B21:C21"/>
    <mergeCell ref="B22:C22"/>
    <mergeCell ref="D9:E9"/>
    <mergeCell ref="D10:E10"/>
    <mergeCell ref="D11:E11"/>
    <mergeCell ref="B30:H30"/>
    <mergeCell ref="B31:H31"/>
    <mergeCell ref="D26:H26"/>
    <mergeCell ref="D27:H27"/>
    <mergeCell ref="B27:C27"/>
    <mergeCell ref="B28:H28"/>
    <mergeCell ref="B29:H29"/>
    <mergeCell ref="B2:D3"/>
    <mergeCell ref="B4:H4"/>
    <mergeCell ref="B5:C5"/>
    <mergeCell ref="G24:H24"/>
    <mergeCell ref="G16:H16"/>
    <mergeCell ref="G17:H17"/>
    <mergeCell ref="G18:H18"/>
    <mergeCell ref="G19:H19"/>
    <mergeCell ref="G20:H20"/>
    <mergeCell ref="G21:H21"/>
    <mergeCell ref="G22:H22"/>
    <mergeCell ref="G23:H23"/>
    <mergeCell ref="F2:H3"/>
    <mergeCell ref="G5:H5"/>
    <mergeCell ref="G6:H6"/>
    <mergeCell ref="G7:H7"/>
    <mergeCell ref="G12:H12"/>
    <mergeCell ref="G13:H13"/>
    <mergeCell ref="G14:H14"/>
    <mergeCell ref="G8:H8"/>
    <mergeCell ref="G9:H9"/>
    <mergeCell ref="G10:H10"/>
  </mergeCells>
  <dataValidations count="1">
    <dataValidation type="whole" allowBlank="1" showInputMessage="1" showErrorMessage="1" sqref="D7:E24" xr:uid="{ED643C5C-C6FA-4568-974A-27F928C8F410}">
      <formula1>0</formula1>
      <formula2>1</formula2>
    </dataValidation>
  </dataValidations>
  <pageMargins left="0.25" right="0.25" top="0.75" bottom="0.75" header="0.3" footer="0.3"/>
  <pageSetup paperSize="8" scale="31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01493124E84C4EAD143D30026CBA65" ma:contentTypeVersion="0" ma:contentTypeDescription="Een nieuw document maken." ma:contentTypeScope="" ma:versionID="95ea1c1fe8bc8122024437f4834c040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020530097e8a1996b0495efd7ab6c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969A34-52A7-41B4-8CAF-05427B5CC1F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0B28F70-B962-4595-B9C3-8D1AEB36563F}"/>
</file>

<file path=customXml/itemProps3.xml><?xml version="1.0" encoding="utf-8"?>
<ds:datastoreItem xmlns:ds="http://schemas.openxmlformats.org/officeDocument/2006/customXml" ds:itemID="{45534897-9205-4BD0-8E40-D96281BFCC4F}"/>
</file>

<file path=customXml/itemProps4.xml><?xml version="1.0" encoding="utf-8"?>
<ds:datastoreItem xmlns:ds="http://schemas.openxmlformats.org/officeDocument/2006/customXml" ds:itemID="{BBEBF02C-214E-4820-A674-2AD5E0F2C635}"/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1. Titel Pagina</vt:lpstr>
      <vt:lpstr>2. Aspectenanalyse</vt:lpstr>
      <vt:lpstr>3. Werkblad object RIE</vt:lpstr>
      <vt:lpstr>'3. Werkblad object RIE'!_Hlk188531629</vt:lpstr>
      <vt:lpstr>'1. Titel Pagina'!Afdrukbereik</vt:lpstr>
      <vt:lpstr>'2. Aspectenanalyse'!Afdrukbereik</vt:lpstr>
      <vt:lpstr>'3. Werkblad object RIE'!Afdrukbereik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Pruis, Gijsjaap (RWS PPO)</dc:creator>
  <dc:description>AllBusinessTemplates.com</dc:description>
  <cp:lastModifiedBy>Pruis, Gijsjaap (RWS PPO)</cp:lastModifiedBy>
  <cp:lastPrinted>2025-05-21T10:06:48Z</cp:lastPrinted>
  <dcterms:created xsi:type="dcterms:W3CDTF">2018-04-17T03:53:56Z</dcterms:created>
  <dcterms:modified xsi:type="dcterms:W3CDTF">2025-07-24T11:54:14Z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0x010100D401493124E84C4EAD143D30026CBA65</vt:lpwstr>
  </property>
</Properties>
</file>